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120" windowWidth="19440" windowHeight="9090" tabRatio="639"/>
  </bookViews>
  <sheets>
    <sheet name="Бланки БЭС" sheetId="1" r:id="rId1"/>
    <sheet name="Прил.1 - Мощн. БЭС" sheetId="32" r:id="rId2"/>
    <sheet name="Прил.1-Мощности БЭС РДУ" sheetId="39" r:id="rId3"/>
    <sheet name="Прил.2-БСК БЭС" sheetId="4" r:id="rId4"/>
    <sheet name="Прил.4-Загрузка трансф-в БЭС" sheetId="15" r:id="rId5"/>
    <sheet name="Прил.7 Анализ ток. нагр. ЛЭП" sheetId="35" state="hidden" r:id="rId6"/>
  </sheets>
  <externalReferences>
    <externalReference r:id="rId7"/>
  </externalReferences>
  <definedNames>
    <definedName name="_xlnm.Print_Area" localSheetId="0">'Бланки БЭС'!$A$1:$J$1660</definedName>
    <definedName name="_xlnm.Print_Area" localSheetId="1">'Прил.1 - Мощн. БЭС'!$A$1:$F$262</definedName>
    <definedName name="_xlnm.Print_Area" localSheetId="2">'Прил.1-Мощности БЭС РДУ'!$A$1:$F$288</definedName>
    <definedName name="_xlnm.Print_Area" localSheetId="3">'Прил.2-БСК БЭС'!$A$1:$G$9</definedName>
    <definedName name="_xlnm.Print_Area" localSheetId="4">'Прил.4-Загрузка трансф-в БЭС'!$A$1:$P$82</definedName>
    <definedName name="_xlnm.Print_Area" localSheetId="5">'Прил.7 Анализ ток. нагр. ЛЭП'!$A$1:$J$817</definedName>
  </definedNames>
  <calcPr calcId="145621" fullPrecision="0"/>
</workbook>
</file>

<file path=xl/calcChain.xml><?xml version="1.0" encoding="utf-8"?>
<calcChain xmlns="http://schemas.openxmlformats.org/spreadsheetml/2006/main">
  <c r="F288" i="39" l="1"/>
  <c r="E288" i="39"/>
  <c r="D288" i="39"/>
  <c r="G13" i="35" l="1"/>
  <c r="H13" i="35"/>
  <c r="I13" i="35"/>
  <c r="C14" i="35"/>
  <c r="G14" i="35"/>
  <c r="H14" i="35"/>
  <c r="I14" i="35"/>
  <c r="G15" i="35"/>
  <c r="H15" i="35"/>
  <c r="I15" i="35"/>
  <c r="G17" i="35"/>
  <c r="H17" i="35"/>
  <c r="I17" i="35"/>
  <c r="C18" i="35"/>
  <c r="G18" i="35"/>
  <c r="H18" i="35"/>
  <c r="I18" i="35"/>
  <c r="G19" i="35"/>
  <c r="H19" i="35"/>
  <c r="I19" i="35"/>
  <c r="G21" i="35"/>
  <c r="H21" i="35"/>
  <c r="I21" i="35"/>
  <c r="C22" i="35"/>
  <c r="G22" i="35"/>
  <c r="H22" i="35"/>
  <c r="I22" i="35"/>
  <c r="G23" i="35"/>
  <c r="H23" i="35"/>
  <c r="I23" i="35"/>
  <c r="G25" i="35"/>
  <c r="H25" i="35"/>
  <c r="I25" i="35"/>
  <c r="C26" i="35"/>
  <c r="G26" i="35"/>
  <c r="H26" i="35"/>
  <c r="I26" i="35"/>
  <c r="G27" i="35"/>
  <c r="H27" i="35"/>
  <c r="I27" i="35"/>
  <c r="G29" i="35"/>
  <c r="H29" i="35"/>
  <c r="I29" i="35"/>
  <c r="C30" i="35"/>
  <c r="G30" i="35"/>
  <c r="H30" i="35"/>
  <c r="I30" i="35"/>
  <c r="G31" i="35"/>
  <c r="H31" i="35"/>
  <c r="I31" i="35"/>
  <c r="G33" i="35"/>
  <c r="H33" i="35"/>
  <c r="I33" i="35"/>
  <c r="C34" i="35"/>
  <c r="G34" i="35"/>
  <c r="H34" i="35"/>
  <c r="I34" i="35"/>
  <c r="G35" i="35"/>
  <c r="H35" i="35"/>
  <c r="I35" i="35"/>
  <c r="G37" i="35"/>
  <c r="H37" i="35"/>
  <c r="I37" i="35"/>
  <c r="C38" i="35"/>
  <c r="G38" i="35"/>
  <c r="H38" i="35"/>
  <c r="I38" i="35"/>
  <c r="G39" i="35"/>
  <c r="H39" i="35"/>
  <c r="I39" i="35"/>
  <c r="G41" i="35"/>
  <c r="H41" i="35"/>
  <c r="I41" i="35"/>
  <c r="G42" i="35"/>
  <c r="H42" i="35"/>
  <c r="I42" i="35"/>
  <c r="G43" i="35"/>
  <c r="H43" i="35"/>
  <c r="I43" i="35"/>
  <c r="G44" i="35"/>
  <c r="H44" i="35"/>
  <c r="I44" i="35"/>
  <c r="G45" i="35"/>
  <c r="H45" i="35"/>
  <c r="I45" i="35"/>
  <c r="G46" i="35"/>
  <c r="H46" i="35"/>
  <c r="I46" i="35"/>
  <c r="G47" i="35"/>
  <c r="H47" i="35"/>
  <c r="I47" i="35"/>
  <c r="G48" i="35"/>
  <c r="H48" i="35"/>
  <c r="I48" i="35"/>
  <c r="G49" i="35"/>
  <c r="H49" i="35"/>
  <c r="I49" i="35"/>
  <c r="G50" i="35"/>
  <c r="H50" i="35"/>
  <c r="I50" i="35"/>
  <c r="G51" i="35"/>
  <c r="H51" i="35"/>
  <c r="I51" i="35"/>
  <c r="G52" i="35"/>
  <c r="H52" i="35"/>
  <c r="I52" i="35"/>
  <c r="G54" i="35"/>
  <c r="H54" i="35"/>
  <c r="I54" i="35"/>
  <c r="G55" i="35"/>
  <c r="H55" i="35"/>
  <c r="I55" i="35"/>
  <c r="G56" i="35"/>
  <c r="H56" i="35"/>
  <c r="I56" i="35"/>
  <c r="G57" i="35"/>
  <c r="H57" i="35"/>
  <c r="I57" i="35"/>
  <c r="G58" i="35"/>
  <c r="H58" i="35"/>
  <c r="I58" i="35"/>
  <c r="G59" i="35"/>
  <c r="H59" i="35"/>
  <c r="I59" i="35"/>
  <c r="G60" i="35"/>
  <c r="H60" i="35"/>
  <c r="I60" i="35"/>
  <c r="G61" i="35"/>
  <c r="H61" i="35"/>
  <c r="I61" i="35"/>
  <c r="G62" i="35"/>
  <c r="H62" i="35"/>
  <c r="I62" i="35"/>
  <c r="G63" i="35"/>
  <c r="H63" i="35"/>
  <c r="I63" i="35"/>
  <c r="G64" i="35"/>
  <c r="H64" i="35"/>
  <c r="I64" i="35"/>
  <c r="G71" i="35"/>
  <c r="H71" i="35"/>
  <c r="I71" i="35"/>
  <c r="C72" i="35"/>
  <c r="G72" i="35"/>
  <c r="H72" i="35"/>
  <c r="I72" i="35"/>
  <c r="G73" i="35"/>
  <c r="H73" i="35"/>
  <c r="I73" i="35"/>
  <c r="G75" i="35"/>
  <c r="H75" i="35"/>
  <c r="I75" i="35"/>
  <c r="G76" i="35"/>
  <c r="H76" i="35"/>
  <c r="I76" i="35"/>
  <c r="G77" i="35"/>
  <c r="H77" i="35"/>
  <c r="I77" i="35"/>
  <c r="G79" i="35"/>
  <c r="H79" i="35"/>
  <c r="I79" i="35"/>
  <c r="G80" i="35"/>
  <c r="H80" i="35"/>
  <c r="I80" i="35"/>
  <c r="G81" i="35"/>
  <c r="H81" i="35"/>
  <c r="I81" i="35"/>
  <c r="G83" i="35"/>
  <c r="H83" i="35"/>
  <c r="I83" i="35"/>
  <c r="G84" i="35"/>
  <c r="H84" i="35"/>
  <c r="I84" i="35"/>
  <c r="G85" i="35"/>
  <c r="H85" i="35"/>
  <c r="I85" i="35"/>
  <c r="G87" i="35"/>
  <c r="H87" i="35"/>
  <c r="I87" i="35"/>
  <c r="G88" i="35"/>
  <c r="H88" i="35"/>
  <c r="I88" i="35"/>
  <c r="G89" i="35"/>
  <c r="H89" i="35"/>
  <c r="I89" i="35"/>
  <c r="G90" i="35"/>
  <c r="H90" i="35"/>
  <c r="I90" i="35"/>
  <c r="G91" i="35"/>
  <c r="H91" i="35"/>
  <c r="I91" i="35"/>
  <c r="G92" i="35"/>
  <c r="H92" i="35"/>
  <c r="I92" i="35"/>
  <c r="G93" i="35"/>
  <c r="H93" i="35"/>
  <c r="I93" i="35"/>
  <c r="G95" i="35"/>
  <c r="H95" i="35"/>
  <c r="I95" i="35"/>
  <c r="G96" i="35"/>
  <c r="H96" i="35"/>
  <c r="I96" i="35"/>
  <c r="G97" i="35"/>
  <c r="H97" i="35"/>
  <c r="I97" i="35"/>
  <c r="G98" i="35"/>
  <c r="H98" i="35"/>
  <c r="I98" i="35"/>
  <c r="G99" i="35"/>
  <c r="H99" i="35"/>
  <c r="I99" i="35"/>
  <c r="G100" i="35"/>
  <c r="H100" i="35"/>
  <c r="I100" i="35"/>
  <c r="G101" i="35"/>
  <c r="H101" i="35"/>
  <c r="I101" i="35"/>
  <c r="G123" i="35"/>
  <c r="H123" i="35"/>
  <c r="I123" i="35"/>
  <c r="C124" i="35"/>
  <c r="G124" i="35"/>
  <c r="H124" i="35"/>
  <c r="I124" i="35"/>
  <c r="G125" i="35"/>
  <c r="H125" i="35"/>
  <c r="I125" i="35"/>
  <c r="G127" i="35"/>
  <c r="H127" i="35"/>
  <c r="I127" i="35"/>
  <c r="C128" i="35"/>
  <c r="G128" i="35"/>
  <c r="H128" i="35"/>
  <c r="I128" i="35"/>
  <c r="G129" i="35"/>
  <c r="H129" i="35"/>
  <c r="I129" i="35"/>
  <c r="G131" i="35"/>
  <c r="H131" i="35"/>
  <c r="I131" i="35"/>
  <c r="G132" i="35"/>
  <c r="H132" i="35"/>
  <c r="I132" i="35"/>
  <c r="G133" i="35"/>
  <c r="H133" i="35"/>
  <c r="I133" i="35"/>
  <c r="G135" i="35"/>
  <c r="H135" i="35"/>
  <c r="I135" i="35"/>
  <c r="G136" i="35"/>
  <c r="H136" i="35"/>
  <c r="I136" i="35"/>
  <c r="G137" i="35"/>
  <c r="H137" i="35"/>
  <c r="I137" i="35"/>
  <c r="G139" i="35"/>
  <c r="H139" i="35"/>
  <c r="I139" i="35"/>
  <c r="G140" i="35"/>
  <c r="H140" i="35"/>
  <c r="I140" i="35"/>
  <c r="G141" i="35"/>
  <c r="H141" i="35"/>
  <c r="I141" i="35"/>
  <c r="G143" i="35"/>
  <c r="H143" i="35"/>
  <c r="I143" i="35"/>
  <c r="G144" i="35"/>
  <c r="H144" i="35"/>
  <c r="I144" i="35"/>
  <c r="G145" i="35"/>
  <c r="H145" i="35"/>
  <c r="I145" i="35"/>
  <c r="G160" i="35"/>
  <c r="H160" i="35"/>
  <c r="I160" i="35"/>
  <c r="C161" i="35"/>
  <c r="G161" i="35"/>
  <c r="H161" i="35"/>
  <c r="I161" i="35"/>
  <c r="G162" i="35"/>
  <c r="H162" i="35"/>
  <c r="I162" i="35"/>
  <c r="G164" i="35"/>
  <c r="H164" i="35"/>
  <c r="I164" i="35"/>
  <c r="C165" i="35"/>
  <c r="G165" i="35"/>
  <c r="H165" i="35"/>
  <c r="I165" i="35"/>
  <c r="G181" i="35"/>
  <c r="H181" i="35"/>
  <c r="I181" i="35"/>
  <c r="G182" i="35"/>
  <c r="H182" i="35"/>
  <c r="I182" i="35"/>
  <c r="G183" i="35"/>
  <c r="H183" i="35"/>
  <c r="I183" i="35"/>
  <c r="G185" i="35"/>
  <c r="H185" i="35"/>
  <c r="I185" i="35"/>
  <c r="G186" i="35"/>
  <c r="H186" i="35"/>
  <c r="I186" i="35"/>
  <c r="G187" i="35"/>
  <c r="H187" i="35"/>
  <c r="I187" i="35"/>
  <c r="G197" i="35"/>
  <c r="H197" i="35"/>
  <c r="I197" i="35"/>
  <c r="C198" i="35"/>
  <c r="G198" i="35"/>
  <c r="H198" i="35"/>
  <c r="I198" i="35"/>
  <c r="G199" i="35"/>
  <c r="H199" i="35"/>
  <c r="I199" i="35"/>
  <c r="G201" i="35"/>
  <c r="H201" i="35"/>
  <c r="I201" i="35"/>
  <c r="C202" i="35"/>
  <c r="G202" i="35"/>
  <c r="H202" i="35"/>
  <c r="I202" i="35"/>
  <c r="G203" i="35"/>
  <c r="H203" i="35"/>
  <c r="I203" i="35"/>
  <c r="G207" i="35"/>
  <c r="H207" i="35"/>
  <c r="I207" i="35"/>
  <c r="G208" i="35"/>
  <c r="H208" i="35"/>
  <c r="I208" i="35"/>
  <c r="G210" i="35"/>
  <c r="H210" i="35"/>
  <c r="I210" i="35"/>
  <c r="G211" i="35"/>
  <c r="H211" i="35"/>
  <c r="I211" i="35"/>
  <c r="G212" i="35"/>
  <c r="H212" i="35"/>
  <c r="I212" i="35"/>
  <c r="G213" i="35"/>
  <c r="H213" i="35"/>
  <c r="I213" i="35"/>
  <c r="G214" i="35"/>
  <c r="H214" i="35"/>
  <c r="I214" i="35"/>
  <c r="G220" i="35"/>
  <c r="H220" i="35"/>
  <c r="I220" i="35"/>
  <c r="C221" i="35"/>
  <c r="G221" i="35"/>
  <c r="H221" i="35"/>
  <c r="I221" i="35"/>
  <c r="G222" i="35"/>
  <c r="H222" i="35"/>
  <c r="I222" i="35"/>
  <c r="G224" i="35"/>
  <c r="H224" i="35"/>
  <c r="I224" i="35"/>
  <c r="C225" i="35"/>
  <c r="G225" i="35"/>
  <c r="H225" i="35"/>
  <c r="I225" i="35"/>
  <c r="G226" i="35"/>
  <c r="H226" i="35"/>
  <c r="I226" i="35"/>
  <c r="G228" i="35"/>
  <c r="H228" i="35"/>
  <c r="I228" i="35"/>
  <c r="G229" i="35"/>
  <c r="H229" i="35"/>
  <c r="I229" i="35"/>
  <c r="G230" i="35"/>
  <c r="H230" i="35"/>
  <c r="I230" i="35"/>
  <c r="G231" i="35"/>
  <c r="H231" i="35"/>
  <c r="I231" i="35"/>
  <c r="G232" i="35"/>
  <c r="H232" i="35"/>
  <c r="I232" i="35"/>
  <c r="G234" i="35"/>
  <c r="H234" i="35"/>
  <c r="I234" i="35"/>
  <c r="G235" i="35"/>
  <c r="H235" i="35"/>
  <c r="I235" i="35"/>
  <c r="G236" i="35"/>
  <c r="H236" i="35"/>
  <c r="I236" i="35"/>
  <c r="G242" i="35"/>
  <c r="H242" i="35"/>
  <c r="I242" i="35"/>
  <c r="C243" i="35"/>
  <c r="G243" i="35"/>
  <c r="H243" i="35"/>
  <c r="I243" i="35"/>
  <c r="G244" i="35"/>
  <c r="H244" i="35"/>
  <c r="I244" i="35"/>
  <c r="G246" i="35"/>
  <c r="H246" i="35"/>
  <c r="I246" i="35"/>
  <c r="C247" i="35"/>
  <c r="G247" i="35"/>
  <c r="H247" i="35"/>
  <c r="I247" i="35"/>
  <c r="G248" i="35"/>
  <c r="H248" i="35"/>
  <c r="I248" i="35"/>
  <c r="G250" i="35"/>
  <c r="H250" i="35"/>
  <c r="I250" i="35"/>
  <c r="G251" i="35"/>
  <c r="H251" i="35"/>
  <c r="I251" i="35"/>
  <c r="G252" i="35"/>
  <c r="H252" i="35"/>
  <c r="I252" i="35"/>
  <c r="G254" i="35"/>
  <c r="H254" i="35"/>
  <c r="I254" i="35"/>
  <c r="G255" i="35"/>
  <c r="H255" i="35"/>
  <c r="I255" i="35"/>
  <c r="G256" i="35"/>
  <c r="H256" i="35"/>
  <c r="I256" i="35"/>
  <c r="G258" i="35"/>
  <c r="H258" i="35"/>
  <c r="I258" i="35"/>
  <c r="G259" i="35"/>
  <c r="H259" i="35"/>
  <c r="I259" i="35"/>
  <c r="G260" i="35"/>
  <c r="H260" i="35"/>
  <c r="I260" i="35"/>
  <c r="G261" i="35"/>
  <c r="H261" i="35"/>
  <c r="I261" i="35"/>
  <c r="G262" i="35"/>
  <c r="H262" i="35"/>
  <c r="I262" i="35"/>
  <c r="G263" i="35"/>
  <c r="H263" i="35"/>
  <c r="I263" i="35"/>
  <c r="G269" i="35"/>
  <c r="H269" i="35"/>
  <c r="I269" i="35"/>
  <c r="C270" i="35"/>
  <c r="G270" i="35"/>
  <c r="H270" i="35"/>
  <c r="I270" i="35"/>
  <c r="G271" i="35"/>
  <c r="H271" i="35"/>
  <c r="I271" i="35"/>
  <c r="G273" i="35"/>
  <c r="H273" i="35"/>
  <c r="I273" i="35"/>
  <c r="G274" i="35"/>
  <c r="H274" i="35"/>
  <c r="I274" i="35"/>
  <c r="G275" i="35"/>
  <c r="H275" i="35"/>
  <c r="I275" i="35"/>
  <c r="G276" i="35"/>
  <c r="H276" i="35"/>
  <c r="I276" i="35"/>
  <c r="G277" i="35"/>
  <c r="H277" i="35"/>
  <c r="I277" i="35"/>
  <c r="G283" i="35"/>
  <c r="H283" i="35"/>
  <c r="I283" i="35"/>
  <c r="C284" i="35"/>
  <c r="G284" i="35"/>
  <c r="H284" i="35"/>
  <c r="I284" i="35"/>
  <c r="G285" i="35"/>
  <c r="H285" i="35"/>
  <c r="I285" i="35"/>
  <c r="G287" i="35"/>
  <c r="H287" i="35"/>
  <c r="I287" i="35"/>
  <c r="G288" i="35"/>
  <c r="H288" i="35"/>
  <c r="I288" i="35"/>
  <c r="G289" i="35"/>
  <c r="H289" i="35"/>
  <c r="I289" i="35"/>
  <c r="G290" i="35"/>
  <c r="H290" i="35"/>
  <c r="I290" i="35"/>
  <c r="G296" i="35"/>
  <c r="H296" i="35"/>
  <c r="I296" i="35"/>
  <c r="C297" i="35"/>
  <c r="G297" i="35"/>
  <c r="H297" i="35"/>
  <c r="I297" i="35"/>
  <c r="G298" i="35"/>
  <c r="H298" i="35"/>
  <c r="I298" i="35"/>
  <c r="G300" i="35"/>
  <c r="H300" i="35"/>
  <c r="I300" i="35"/>
  <c r="C301" i="35"/>
  <c r="G301" i="35"/>
  <c r="H301" i="35"/>
  <c r="I301" i="35"/>
  <c r="G302" i="35"/>
  <c r="H302" i="35"/>
  <c r="I302" i="35"/>
  <c r="G304" i="35"/>
  <c r="H304" i="35"/>
  <c r="I304" i="35"/>
  <c r="C305" i="35"/>
  <c r="G305" i="35"/>
  <c r="H305" i="35"/>
  <c r="I305" i="35"/>
  <c r="G306" i="35"/>
  <c r="H306" i="35"/>
  <c r="I306" i="35"/>
  <c r="G308" i="35"/>
  <c r="H308" i="35"/>
  <c r="I308" i="35"/>
  <c r="G309" i="35"/>
  <c r="H309" i="35"/>
  <c r="I309" i="35"/>
  <c r="G310" i="35"/>
  <c r="H310" i="35"/>
  <c r="I310" i="35"/>
  <c r="G311" i="35"/>
  <c r="H311" i="35"/>
  <c r="I311" i="35"/>
  <c r="G312" i="35"/>
  <c r="H312" i="35"/>
  <c r="I312" i="35"/>
  <c r="G313" i="35"/>
  <c r="H313" i="35"/>
  <c r="I313" i="35"/>
  <c r="G315" i="35"/>
  <c r="H315" i="35"/>
  <c r="I315" i="35"/>
  <c r="G316" i="35"/>
  <c r="H316" i="35"/>
  <c r="I316" i="35"/>
  <c r="G317" i="35"/>
  <c r="H317" i="35"/>
  <c r="I317" i="35"/>
  <c r="G318" i="35"/>
  <c r="H318" i="35"/>
  <c r="I318" i="35"/>
  <c r="G319" i="35"/>
  <c r="H319" i="35"/>
  <c r="I319" i="35"/>
  <c r="G320" i="35"/>
  <c r="H320" i="35"/>
  <c r="I320" i="35"/>
  <c r="G321" i="35"/>
  <c r="H321" i="35"/>
  <c r="I321" i="35"/>
  <c r="G327" i="35"/>
  <c r="H327" i="35"/>
  <c r="I327" i="35"/>
  <c r="C328" i="35"/>
  <c r="G328" i="35"/>
  <c r="H328" i="35"/>
  <c r="I328" i="35"/>
  <c r="G329" i="35"/>
  <c r="H329" i="35"/>
  <c r="I329" i="35"/>
  <c r="G331" i="35"/>
  <c r="H331" i="35"/>
  <c r="I331" i="35"/>
  <c r="C332" i="35"/>
  <c r="G332" i="35"/>
  <c r="H332" i="35"/>
  <c r="I332" i="35"/>
  <c r="G333" i="35"/>
  <c r="H333" i="35"/>
  <c r="I333" i="35"/>
  <c r="G335" i="35"/>
  <c r="H335" i="35"/>
  <c r="I335" i="35"/>
  <c r="C336" i="35"/>
  <c r="G336" i="35"/>
  <c r="H336" i="35"/>
  <c r="I336" i="35"/>
  <c r="G337" i="35"/>
  <c r="H337" i="35"/>
  <c r="I337" i="35"/>
  <c r="G339" i="35"/>
  <c r="H339" i="35"/>
  <c r="I339" i="35"/>
  <c r="C340" i="35"/>
  <c r="G340" i="35"/>
  <c r="H340" i="35"/>
  <c r="I340" i="35"/>
  <c r="G341" i="35"/>
  <c r="H341" i="35"/>
  <c r="I341" i="35"/>
  <c r="G343" i="35"/>
  <c r="H343" i="35"/>
  <c r="I343" i="35"/>
  <c r="G344" i="35"/>
  <c r="H344" i="35"/>
  <c r="I344" i="35"/>
  <c r="G345" i="35"/>
  <c r="H345" i="35"/>
  <c r="I345" i="35"/>
  <c r="G347" i="35"/>
  <c r="H347" i="35"/>
  <c r="I347" i="35"/>
  <c r="G348" i="35"/>
  <c r="H348" i="35"/>
  <c r="I348" i="35"/>
  <c r="G349" i="35"/>
  <c r="H349" i="35"/>
  <c r="I349" i="35"/>
  <c r="G356" i="35"/>
  <c r="H356" i="35"/>
  <c r="I356" i="35"/>
  <c r="C357" i="35"/>
  <c r="G357" i="35"/>
  <c r="H357" i="35"/>
  <c r="I357" i="35"/>
  <c r="G358" i="35"/>
  <c r="H358" i="35"/>
  <c r="I358" i="35"/>
  <c r="G359" i="35"/>
  <c r="H359" i="35"/>
  <c r="I359" i="35"/>
  <c r="C360" i="35"/>
  <c r="G360" i="35"/>
  <c r="H360" i="35"/>
  <c r="I360" i="35"/>
  <c r="G361" i="35"/>
  <c r="H361" i="35"/>
  <c r="I361" i="35"/>
  <c r="G363" i="35"/>
  <c r="H363" i="35"/>
  <c r="I363" i="35"/>
  <c r="G364" i="35"/>
  <c r="H364" i="35"/>
  <c r="I364" i="35"/>
  <c r="G365" i="35"/>
  <c r="H365" i="35"/>
  <c r="I365" i="35"/>
  <c r="G367" i="35"/>
  <c r="H367" i="35"/>
  <c r="I367" i="35"/>
  <c r="G368" i="35"/>
  <c r="H368" i="35"/>
  <c r="I368" i="35"/>
  <c r="G369" i="35"/>
  <c r="H369" i="35"/>
  <c r="I369" i="35"/>
  <c r="G375" i="35"/>
  <c r="H375" i="35"/>
  <c r="I375" i="35"/>
  <c r="C376" i="35"/>
  <c r="G376" i="35"/>
  <c r="H376" i="35"/>
  <c r="I376" i="35"/>
  <c r="G377" i="35"/>
  <c r="H377" i="35"/>
  <c r="I377" i="35"/>
  <c r="G379" i="35"/>
  <c r="H379" i="35"/>
  <c r="I379" i="35"/>
  <c r="G380" i="35"/>
  <c r="H380" i="35"/>
  <c r="I380" i="35"/>
  <c r="G381" i="35"/>
  <c r="H381" i="35"/>
  <c r="I381" i="35"/>
  <c r="G387" i="35"/>
  <c r="H387" i="35"/>
  <c r="I387" i="35"/>
  <c r="C388" i="35"/>
  <c r="G388" i="35"/>
  <c r="H388" i="35"/>
  <c r="I388" i="35"/>
  <c r="G389" i="35"/>
  <c r="H389" i="35"/>
  <c r="I389" i="35"/>
  <c r="G391" i="35"/>
  <c r="H391" i="35"/>
  <c r="I391" i="35"/>
  <c r="C392" i="35"/>
  <c r="G392" i="35"/>
  <c r="H392" i="35"/>
  <c r="I392" i="35"/>
  <c r="G393" i="35"/>
  <c r="H393" i="35"/>
  <c r="I393" i="35"/>
  <c r="G395" i="35"/>
  <c r="H395" i="35"/>
  <c r="I395" i="35"/>
  <c r="G396" i="35"/>
  <c r="H396" i="35"/>
  <c r="I396" i="35"/>
  <c r="G397" i="35"/>
  <c r="H397" i="35"/>
  <c r="I397" i="35"/>
  <c r="G399" i="35"/>
  <c r="H399" i="35"/>
  <c r="I399" i="35"/>
  <c r="G400" i="35"/>
  <c r="H400" i="35"/>
  <c r="I400" i="35"/>
  <c r="G401" i="35"/>
  <c r="H401" i="35"/>
  <c r="I401" i="35"/>
  <c r="G407" i="35"/>
  <c r="H407" i="35"/>
  <c r="I407" i="35"/>
  <c r="C408" i="35"/>
  <c r="G408" i="35"/>
  <c r="H408" i="35"/>
  <c r="I408" i="35"/>
  <c r="G409" i="35"/>
  <c r="H409" i="35"/>
  <c r="I409" i="35"/>
  <c r="G410" i="35"/>
  <c r="H410" i="35"/>
  <c r="I410" i="35"/>
  <c r="C411" i="35"/>
  <c r="G411" i="35"/>
  <c r="H411" i="35"/>
  <c r="I411" i="35"/>
  <c r="G412" i="35"/>
  <c r="H412" i="35"/>
  <c r="I412" i="35"/>
  <c r="G414" i="35"/>
  <c r="H414" i="35"/>
  <c r="I414" i="35"/>
  <c r="G415" i="35"/>
  <c r="H415" i="35"/>
  <c r="I415" i="35"/>
  <c r="G416" i="35"/>
  <c r="H416" i="35"/>
  <c r="I416" i="35"/>
  <c r="G417" i="35"/>
  <c r="H417" i="35"/>
  <c r="I417" i="35"/>
  <c r="G418" i="35"/>
  <c r="H418" i="35"/>
  <c r="I418" i="35"/>
  <c r="G419" i="35"/>
  <c r="H419" i="35"/>
  <c r="I419" i="35"/>
  <c r="G420" i="35"/>
  <c r="H420" i="35"/>
  <c r="I420" i="35"/>
  <c r="G421" i="35"/>
  <c r="H421" i="35"/>
  <c r="I421" i="35"/>
  <c r="G427" i="35"/>
  <c r="H427" i="35"/>
  <c r="I427" i="35"/>
  <c r="C428" i="35"/>
  <c r="G428" i="35"/>
  <c r="H428" i="35"/>
  <c r="I428" i="35"/>
  <c r="G429" i="35"/>
  <c r="H429" i="35"/>
  <c r="I429" i="35"/>
  <c r="G431" i="35"/>
  <c r="H431" i="35"/>
  <c r="I431" i="35"/>
  <c r="C432" i="35"/>
  <c r="G432" i="35"/>
  <c r="H432" i="35"/>
  <c r="I432" i="35"/>
  <c r="G433" i="35"/>
  <c r="H433" i="35"/>
  <c r="I433" i="35"/>
  <c r="G439" i="35"/>
  <c r="H439" i="35"/>
  <c r="I439" i="35"/>
  <c r="C440" i="35"/>
  <c r="G440" i="35"/>
  <c r="H440" i="35"/>
  <c r="I440" i="35"/>
  <c r="G441" i="35"/>
  <c r="H441" i="35"/>
  <c r="I441" i="35"/>
  <c r="G442" i="35"/>
  <c r="H442" i="35"/>
  <c r="I442" i="35"/>
  <c r="C443" i="35"/>
  <c r="G443" i="35"/>
  <c r="H443" i="35"/>
  <c r="I443" i="35"/>
  <c r="G444" i="35"/>
  <c r="H444" i="35"/>
  <c r="I444" i="35"/>
  <c r="G446" i="35"/>
  <c r="H446" i="35"/>
  <c r="I446" i="35"/>
  <c r="G447" i="35"/>
  <c r="H447" i="35"/>
  <c r="I447" i="35"/>
  <c r="G448" i="35"/>
  <c r="H448" i="35"/>
  <c r="I448" i="35"/>
  <c r="G449" i="35"/>
  <c r="H449" i="35"/>
  <c r="I449" i="35"/>
  <c r="G450" i="35"/>
  <c r="H450" i="35"/>
  <c r="I450" i="35"/>
  <c r="G451" i="35"/>
  <c r="H451" i="35"/>
  <c r="I451" i="35"/>
  <c r="G453" i="35"/>
  <c r="H453" i="35"/>
  <c r="I453" i="35"/>
  <c r="G454" i="35"/>
  <c r="H454" i="35"/>
  <c r="I454" i="35"/>
  <c r="G455" i="35"/>
  <c r="H455" i="35"/>
  <c r="I455" i="35"/>
  <c r="G456" i="35"/>
  <c r="H456" i="35"/>
  <c r="I456" i="35"/>
  <c r="G457" i="35"/>
  <c r="H457" i="35"/>
  <c r="I457" i="35"/>
  <c r="G458" i="35"/>
  <c r="H458" i="35"/>
  <c r="I458" i="35"/>
  <c r="G464" i="35"/>
  <c r="H464" i="35"/>
  <c r="I464" i="35"/>
  <c r="C465" i="35"/>
  <c r="G465" i="35"/>
  <c r="H465" i="35"/>
  <c r="I465" i="35"/>
  <c r="G466" i="35"/>
  <c r="H466" i="35"/>
  <c r="I466" i="35"/>
  <c r="G468" i="35"/>
  <c r="H468" i="35"/>
  <c r="I468" i="35"/>
  <c r="C469" i="35"/>
  <c r="G469" i="35"/>
  <c r="H469" i="35"/>
  <c r="I469" i="35"/>
  <c r="G470" i="35"/>
  <c r="H470" i="35"/>
  <c r="I470" i="35"/>
  <c r="G472" i="35"/>
  <c r="H472" i="35"/>
  <c r="I472" i="35"/>
  <c r="G473" i="35"/>
  <c r="H473" i="35"/>
  <c r="I473" i="35"/>
  <c r="G474" i="35"/>
  <c r="H474" i="35"/>
  <c r="I474" i="35"/>
  <c r="G475" i="35"/>
  <c r="H475" i="35"/>
  <c r="I475" i="35"/>
  <c r="G476" i="35"/>
  <c r="H476" i="35"/>
  <c r="I476" i="35"/>
  <c r="G477" i="35"/>
  <c r="H477" i="35"/>
  <c r="I477" i="35"/>
  <c r="G479" i="35"/>
  <c r="H479" i="35"/>
  <c r="I479" i="35"/>
  <c r="G480" i="35"/>
  <c r="H480" i="35"/>
  <c r="I480" i="35"/>
  <c r="G481" i="35"/>
  <c r="H481" i="35"/>
  <c r="I481" i="35"/>
  <c r="G482" i="35"/>
  <c r="H482" i="35"/>
  <c r="I482" i="35"/>
  <c r="G483" i="35"/>
  <c r="H483" i="35"/>
  <c r="I483" i="35"/>
  <c r="G484" i="35"/>
  <c r="H484" i="35"/>
  <c r="I484" i="35"/>
  <c r="G490" i="35"/>
  <c r="H490" i="35"/>
  <c r="I490" i="35"/>
  <c r="C491" i="35"/>
  <c r="G491" i="35"/>
  <c r="H491" i="35"/>
  <c r="I491" i="35"/>
  <c r="G492" i="35"/>
  <c r="H492" i="35"/>
  <c r="I492" i="35"/>
  <c r="G494" i="35"/>
  <c r="H494" i="35"/>
  <c r="I494" i="35"/>
  <c r="C495" i="35"/>
  <c r="G495" i="35"/>
  <c r="H495" i="35"/>
  <c r="I495" i="35"/>
  <c r="G496" i="35"/>
  <c r="H496" i="35"/>
  <c r="I496" i="35"/>
  <c r="G498" i="35"/>
  <c r="H498" i="35"/>
  <c r="I498" i="35"/>
  <c r="G499" i="35"/>
  <c r="H499" i="35"/>
  <c r="I499" i="35"/>
  <c r="G500" i="35"/>
  <c r="H500" i="35"/>
  <c r="I500" i="35"/>
  <c r="G502" i="35"/>
  <c r="H502" i="35"/>
  <c r="I502" i="35"/>
  <c r="G503" i="35"/>
  <c r="H503" i="35"/>
  <c r="I503" i="35"/>
  <c r="G504" i="35"/>
  <c r="H504" i="35"/>
  <c r="I504" i="35"/>
  <c r="G506" i="35"/>
  <c r="H506" i="35"/>
  <c r="I506" i="35"/>
  <c r="G507" i="35"/>
  <c r="H507" i="35"/>
  <c r="I507" i="35"/>
  <c r="G508" i="35"/>
  <c r="H508" i="35"/>
  <c r="I508" i="35"/>
  <c r="G513" i="35"/>
  <c r="H513" i="35"/>
  <c r="I513" i="35"/>
  <c r="G514" i="35"/>
  <c r="H514" i="35"/>
  <c r="I514" i="35"/>
  <c r="G515" i="35"/>
  <c r="H515" i="35"/>
  <c r="I515" i="35"/>
  <c r="G516" i="35"/>
  <c r="H516" i="35"/>
  <c r="I516" i="35"/>
  <c r="G518" i="35"/>
  <c r="H518" i="35"/>
  <c r="I518" i="35"/>
  <c r="G519" i="35"/>
  <c r="H519" i="35"/>
  <c r="I519" i="35"/>
  <c r="G520" i="35"/>
  <c r="H520" i="35"/>
  <c r="I520" i="35"/>
  <c r="G521" i="35"/>
  <c r="H521" i="35"/>
  <c r="I521" i="35"/>
  <c r="G522" i="35"/>
  <c r="H522" i="35"/>
  <c r="I522" i="35"/>
  <c r="G523" i="35"/>
  <c r="H523" i="35"/>
  <c r="I523" i="35"/>
  <c r="G529" i="35"/>
  <c r="H529" i="35"/>
  <c r="I529" i="35"/>
  <c r="C530" i="35"/>
  <c r="G530" i="35"/>
  <c r="H530" i="35"/>
  <c r="I530" i="35"/>
  <c r="G531" i="35"/>
  <c r="H531" i="35"/>
  <c r="I531" i="35"/>
  <c r="G533" i="35"/>
  <c r="H533" i="35"/>
  <c r="I533" i="35"/>
  <c r="C534" i="35"/>
  <c r="G534" i="35"/>
  <c r="H534" i="35"/>
  <c r="I534" i="35"/>
  <c r="G535" i="35"/>
  <c r="H535" i="35"/>
  <c r="I535" i="35"/>
  <c r="G537" i="35"/>
  <c r="H537" i="35"/>
  <c r="I537" i="35"/>
  <c r="G538" i="35"/>
  <c r="H538" i="35"/>
  <c r="I538" i="35"/>
  <c r="G539" i="35"/>
  <c r="H539" i="35"/>
  <c r="I539" i="35"/>
  <c r="G540" i="35"/>
  <c r="H540" i="35"/>
  <c r="I540" i="35"/>
  <c r="G541" i="35"/>
  <c r="H541" i="35"/>
  <c r="I541" i="35"/>
  <c r="G542" i="35"/>
  <c r="H542" i="35"/>
  <c r="I542" i="35"/>
  <c r="G543" i="35"/>
  <c r="H543" i="35"/>
  <c r="I543" i="35"/>
  <c r="G544" i="35"/>
  <c r="H544" i="35"/>
  <c r="I544" i="35"/>
  <c r="G545" i="35"/>
  <c r="H545" i="35"/>
  <c r="I545" i="35"/>
  <c r="G551" i="35"/>
  <c r="H551" i="35"/>
  <c r="I551" i="35"/>
  <c r="C552" i="35"/>
  <c r="G552" i="35"/>
  <c r="H552" i="35"/>
  <c r="I552" i="35"/>
  <c r="G553" i="35"/>
  <c r="H553" i="35"/>
  <c r="I553" i="35"/>
  <c r="G555" i="35"/>
  <c r="H555" i="35"/>
  <c r="I555" i="35"/>
  <c r="C556" i="35"/>
  <c r="G556" i="35"/>
  <c r="H556" i="35"/>
  <c r="I556" i="35"/>
  <c r="G557" i="35"/>
  <c r="H557" i="35"/>
  <c r="I557" i="35"/>
  <c r="G559" i="35"/>
  <c r="H559" i="35"/>
  <c r="I559" i="35"/>
  <c r="C560" i="35"/>
  <c r="G560" i="35"/>
  <c r="H560" i="35"/>
  <c r="I560" i="35"/>
  <c r="G561" i="35"/>
  <c r="H561" i="35"/>
  <c r="I561" i="35"/>
  <c r="G563" i="35"/>
  <c r="H563" i="35"/>
  <c r="I563" i="35"/>
  <c r="C564" i="35"/>
  <c r="G564" i="35"/>
  <c r="H564" i="35"/>
  <c r="I564" i="35"/>
  <c r="G565" i="35"/>
  <c r="H565" i="35"/>
  <c r="I565" i="35"/>
  <c r="G567" i="35"/>
  <c r="H567" i="35"/>
  <c r="I567" i="35"/>
  <c r="G569" i="35"/>
  <c r="H569" i="35"/>
  <c r="I569" i="35"/>
  <c r="G570" i="35"/>
  <c r="H570" i="35"/>
  <c r="I570" i="35"/>
  <c r="G571" i="35"/>
  <c r="H571" i="35"/>
  <c r="I571" i="35"/>
  <c r="G577" i="35"/>
  <c r="H577" i="35"/>
  <c r="I577" i="35"/>
  <c r="C578" i="35"/>
  <c r="G578" i="35"/>
  <c r="H578" i="35"/>
  <c r="I578" i="35"/>
  <c r="G579" i="35"/>
  <c r="H579" i="35"/>
  <c r="I579" i="35"/>
  <c r="G581" i="35"/>
  <c r="H581" i="35"/>
  <c r="I581" i="35"/>
  <c r="C582" i="35"/>
  <c r="G582" i="35"/>
  <c r="H582" i="35"/>
  <c r="I582" i="35"/>
  <c r="G583" i="35"/>
  <c r="H583" i="35"/>
  <c r="I583" i="35"/>
  <c r="G586" i="35"/>
  <c r="H586" i="35"/>
  <c r="I586" i="35"/>
  <c r="G587" i="35"/>
  <c r="H587" i="35"/>
  <c r="I587" i="35"/>
  <c r="G588" i="35"/>
  <c r="H588" i="35"/>
  <c r="I588" i="35"/>
  <c r="G590" i="35"/>
  <c r="H590" i="35"/>
  <c r="I590" i="35"/>
  <c r="G591" i="35"/>
  <c r="H591" i="35"/>
  <c r="I591" i="35"/>
  <c r="G592" i="35"/>
  <c r="H592" i="35"/>
  <c r="I592" i="35"/>
  <c r="G599" i="35"/>
  <c r="H599" i="35"/>
  <c r="I599" i="35"/>
  <c r="C600" i="35"/>
  <c r="G600" i="35"/>
  <c r="H600" i="35"/>
  <c r="I600" i="35"/>
  <c r="G601" i="35"/>
  <c r="H601" i="35"/>
  <c r="I601" i="35"/>
  <c r="G602" i="35"/>
  <c r="H602" i="35"/>
  <c r="I602" i="35"/>
  <c r="C603" i="35"/>
  <c r="G603" i="35"/>
  <c r="H603" i="35"/>
  <c r="I603" i="35"/>
  <c r="G604" i="35"/>
  <c r="H604" i="35"/>
  <c r="I604" i="35"/>
  <c r="G606" i="35"/>
  <c r="H606" i="35"/>
  <c r="I606" i="35"/>
  <c r="G607" i="35"/>
  <c r="H607" i="35"/>
  <c r="I607" i="35"/>
  <c r="G608" i="35"/>
  <c r="H608" i="35"/>
  <c r="I608" i="35"/>
  <c r="G610" i="35"/>
  <c r="H610" i="35"/>
  <c r="I610" i="35"/>
  <c r="G611" i="35"/>
  <c r="H611" i="35"/>
  <c r="I611" i="35"/>
  <c r="G612" i="35"/>
  <c r="H612" i="35"/>
  <c r="I612" i="35"/>
  <c r="G618" i="35"/>
  <c r="H618" i="35"/>
  <c r="I618" i="35"/>
  <c r="G619" i="35"/>
  <c r="H619" i="35"/>
  <c r="I619" i="35"/>
  <c r="G620" i="35"/>
  <c r="H620" i="35"/>
  <c r="I620" i="35"/>
  <c r="G621" i="35"/>
  <c r="H621" i="35"/>
  <c r="I621" i="35"/>
  <c r="G622" i="35"/>
  <c r="H622" i="35"/>
  <c r="I622" i="35"/>
  <c r="G623" i="35"/>
  <c r="H623" i="35"/>
  <c r="I623" i="35"/>
  <c r="G625" i="35"/>
  <c r="H625" i="35"/>
  <c r="I625" i="35"/>
  <c r="G626" i="35"/>
  <c r="H626" i="35"/>
  <c r="I626" i="35"/>
  <c r="G627" i="35"/>
  <c r="H627" i="35"/>
  <c r="I627" i="35"/>
  <c r="G629" i="35"/>
  <c r="H629" i="35"/>
  <c r="I629" i="35"/>
  <c r="G630" i="35"/>
  <c r="H630" i="35"/>
  <c r="I630" i="35"/>
  <c r="G631" i="35"/>
  <c r="H631" i="35"/>
  <c r="I631" i="35"/>
  <c r="G632" i="35"/>
  <c r="H632" i="35"/>
  <c r="I632" i="35"/>
  <c r="G638" i="35"/>
  <c r="H638" i="35"/>
  <c r="I638" i="35"/>
  <c r="G639" i="35"/>
  <c r="H639" i="35"/>
  <c r="I639" i="35"/>
  <c r="G640" i="35"/>
  <c r="H640" i="35"/>
  <c r="I640" i="35"/>
  <c r="G642" i="35"/>
  <c r="H642" i="35"/>
  <c r="I642" i="35"/>
  <c r="G643" i="35"/>
  <c r="H643" i="35"/>
  <c r="I643" i="35"/>
  <c r="G644" i="35"/>
  <c r="H644" i="35"/>
  <c r="I644" i="35"/>
  <c r="G646" i="35"/>
  <c r="H646" i="35"/>
  <c r="I646" i="35"/>
  <c r="G647" i="35"/>
  <c r="H647" i="35"/>
  <c r="I647" i="35"/>
  <c r="G648" i="35"/>
  <c r="H648" i="35"/>
  <c r="I648" i="35"/>
  <c r="G649" i="35"/>
  <c r="H649" i="35"/>
  <c r="I649" i="35"/>
  <c r="G656" i="35"/>
  <c r="H656" i="35"/>
  <c r="I656" i="35"/>
  <c r="G657" i="35"/>
  <c r="H657" i="35"/>
  <c r="I657" i="35"/>
  <c r="G658" i="35"/>
  <c r="H658" i="35"/>
  <c r="I658" i="35"/>
  <c r="G660" i="35"/>
  <c r="H660" i="35"/>
  <c r="I660" i="35"/>
  <c r="G661" i="35"/>
  <c r="H661" i="35"/>
  <c r="I661" i="35"/>
  <c r="G662" i="35"/>
  <c r="H662" i="35"/>
  <c r="I662" i="35"/>
  <c r="G668" i="35"/>
  <c r="H668" i="35"/>
  <c r="I668" i="35"/>
  <c r="G669" i="35"/>
  <c r="H669" i="35"/>
  <c r="I669" i="35"/>
  <c r="G671" i="35"/>
  <c r="H671" i="35"/>
  <c r="I671" i="35"/>
  <c r="G672" i="35"/>
  <c r="H672" i="35"/>
  <c r="I672" i="35"/>
  <c r="G673" i="35"/>
  <c r="H673" i="35"/>
  <c r="I673" i="35"/>
  <c r="G674" i="35"/>
  <c r="H674" i="35"/>
  <c r="I674" i="35"/>
  <c r="G676" i="35"/>
  <c r="H676" i="35"/>
  <c r="I676" i="35"/>
  <c r="G677" i="35"/>
  <c r="H677" i="35"/>
  <c r="I677" i="35"/>
  <c r="G684" i="35"/>
  <c r="H684" i="35"/>
  <c r="I684" i="35"/>
  <c r="G685" i="35"/>
  <c r="H685" i="35"/>
  <c r="I685" i="35"/>
  <c r="G686" i="35"/>
  <c r="H686" i="35"/>
  <c r="I686" i="35"/>
  <c r="G688" i="35"/>
  <c r="H688" i="35"/>
  <c r="I688" i="35"/>
  <c r="G689" i="35"/>
  <c r="H689" i="35"/>
  <c r="I689" i="35"/>
  <c r="G695" i="35"/>
  <c r="H695" i="35"/>
  <c r="I695" i="35"/>
  <c r="G696" i="35"/>
  <c r="H696" i="35"/>
  <c r="I696" i="35"/>
  <c r="G698" i="35"/>
  <c r="H698" i="35"/>
  <c r="I698" i="35"/>
  <c r="G699" i="35"/>
  <c r="H699" i="35"/>
  <c r="I699" i="35"/>
  <c r="G701" i="35"/>
  <c r="H701" i="35"/>
  <c r="I701" i="35"/>
  <c r="G702" i="35"/>
  <c r="H702" i="35"/>
  <c r="I702" i="35"/>
  <c r="G703" i="35"/>
  <c r="H703" i="35"/>
  <c r="I703" i="35"/>
  <c r="G704" i="35"/>
  <c r="H704" i="35"/>
  <c r="I704" i="35"/>
  <c r="G710" i="35"/>
  <c r="H710" i="35"/>
  <c r="I710" i="35"/>
  <c r="G711" i="35"/>
  <c r="H711" i="35"/>
  <c r="I711" i="35"/>
  <c r="G713" i="35"/>
  <c r="H713" i="35"/>
  <c r="I713" i="35"/>
  <c r="G714" i="35"/>
  <c r="H714" i="35"/>
  <c r="I714" i="35"/>
  <c r="G715" i="35"/>
  <c r="H715" i="35"/>
  <c r="I715" i="35"/>
  <c r="G717" i="35"/>
  <c r="H717" i="35"/>
  <c r="I717" i="35"/>
  <c r="G718" i="35"/>
  <c r="H718" i="35"/>
  <c r="I718" i="35"/>
  <c r="G719" i="35"/>
  <c r="H719" i="35"/>
  <c r="I719" i="35"/>
  <c r="G727" i="35"/>
  <c r="H727" i="35"/>
  <c r="I727" i="35"/>
  <c r="G728" i="35"/>
  <c r="H728" i="35"/>
  <c r="I728" i="35"/>
  <c r="G729" i="35"/>
  <c r="H729" i="35"/>
  <c r="I729" i="35"/>
  <c r="G731" i="35"/>
  <c r="H731" i="35"/>
  <c r="I731" i="35"/>
  <c r="G732" i="35"/>
  <c r="H732" i="35"/>
  <c r="I732" i="35"/>
  <c r="G733" i="35"/>
  <c r="H733" i="35"/>
  <c r="I733" i="35"/>
  <c r="G740" i="35"/>
  <c r="H740" i="35"/>
  <c r="I740" i="35"/>
  <c r="G741" i="35"/>
  <c r="H741" i="35"/>
  <c r="I741" i="35"/>
  <c r="G742" i="35"/>
  <c r="H742" i="35"/>
  <c r="I742" i="35"/>
  <c r="G744" i="35"/>
  <c r="H744" i="35"/>
  <c r="I744" i="35"/>
  <c r="G745" i="35"/>
  <c r="H745" i="35"/>
  <c r="I745" i="35"/>
  <c r="G746" i="35"/>
  <c r="H746" i="35"/>
  <c r="I746" i="35"/>
  <c r="G752" i="35"/>
  <c r="H752" i="35"/>
  <c r="I752" i="35"/>
  <c r="G755" i="35"/>
  <c r="H755" i="35"/>
  <c r="I755" i="35"/>
  <c r="G757" i="35"/>
  <c r="H757" i="35"/>
  <c r="I757" i="35"/>
  <c r="G758" i="35"/>
  <c r="H758" i="35"/>
  <c r="I758" i="35"/>
  <c r="G759" i="35"/>
  <c r="H759" i="35"/>
  <c r="I759" i="35"/>
  <c r="G760" i="35"/>
  <c r="H760" i="35"/>
  <c r="I760" i="35"/>
  <c r="G766" i="35"/>
  <c r="H766" i="35"/>
  <c r="I766" i="35"/>
  <c r="G767" i="35"/>
  <c r="H767" i="35"/>
  <c r="I767" i="35"/>
  <c r="G769" i="35"/>
  <c r="H769" i="35"/>
  <c r="I769" i="35"/>
  <c r="G770" i="35"/>
  <c r="H770" i="35"/>
  <c r="I770" i="35"/>
  <c r="G771" i="35"/>
  <c r="H771" i="35"/>
  <c r="I771" i="35"/>
  <c r="G772" i="35"/>
  <c r="H772" i="35"/>
  <c r="I772" i="35"/>
  <c r="G774" i="35"/>
  <c r="H774" i="35"/>
  <c r="I774" i="35"/>
  <c r="G775" i="35"/>
  <c r="H775" i="35"/>
  <c r="I775" i="35"/>
  <c r="G776" i="35"/>
  <c r="H776" i="35"/>
  <c r="I776" i="35"/>
  <c r="G783" i="35"/>
  <c r="H783" i="35"/>
  <c r="I783" i="35"/>
  <c r="G784" i="35"/>
  <c r="H784" i="35"/>
  <c r="I784" i="35"/>
  <c r="G785" i="35"/>
  <c r="H785" i="35"/>
  <c r="I785" i="35"/>
  <c r="G786" i="35"/>
  <c r="H786" i="35"/>
  <c r="I786" i="35"/>
  <c r="G787" i="35"/>
  <c r="H787" i="35"/>
  <c r="I787" i="35"/>
  <c r="G793" i="35"/>
  <c r="H793" i="35"/>
  <c r="I793" i="35"/>
  <c r="G794" i="35"/>
  <c r="H794" i="35"/>
  <c r="I794" i="35"/>
  <c r="G795" i="35"/>
  <c r="H795" i="35"/>
  <c r="I795" i="35"/>
  <c r="G796" i="35"/>
  <c r="H796" i="35"/>
  <c r="I796" i="35"/>
  <c r="G797" i="35"/>
  <c r="H797" i="35"/>
  <c r="I797" i="35"/>
  <c r="G798" i="35"/>
  <c r="H798" i="35"/>
  <c r="I798" i="35"/>
  <c r="G799" i="35"/>
  <c r="H799" i="35"/>
  <c r="I799" i="35"/>
  <c r="G814" i="35"/>
  <c r="H814" i="35"/>
  <c r="I814" i="35"/>
  <c r="G815" i="35"/>
  <c r="H815" i="35"/>
  <c r="I815" i="35"/>
  <c r="G816" i="35"/>
  <c r="H816" i="35"/>
  <c r="I816" i="35"/>
  <c r="G817" i="35"/>
  <c r="H817" i="35"/>
  <c r="I817" i="35"/>
  <c r="N253" i="32" l="1"/>
  <c r="J251" i="32"/>
  <c r="U253" i="32"/>
  <c r="T253" i="32"/>
  <c r="S253" i="32"/>
  <c r="U251" i="32"/>
  <c r="T251" i="32"/>
  <c r="S251" i="32"/>
  <c r="U250" i="32"/>
  <c r="T250" i="32"/>
  <c r="S250" i="32"/>
  <c r="O250" i="32"/>
  <c r="N250" i="32"/>
  <c r="M250" i="32"/>
  <c r="I250" i="32"/>
  <c r="H250" i="32"/>
  <c r="G250" i="32"/>
  <c r="K241" i="32"/>
  <c r="L241" i="32"/>
  <c r="K239" i="32"/>
  <c r="O239" i="32"/>
  <c r="U241" i="32"/>
  <c r="T241" i="32"/>
  <c r="S241" i="32"/>
  <c r="U239" i="32"/>
  <c r="T239" i="32"/>
  <c r="S239" i="32"/>
  <c r="U238" i="32"/>
  <c r="T238" i="32"/>
  <c r="S238" i="32"/>
  <c r="O238" i="32"/>
  <c r="N238" i="32"/>
  <c r="M238" i="32"/>
  <c r="I238" i="32"/>
  <c r="H238" i="32"/>
  <c r="G238" i="32"/>
  <c r="N251" i="32" l="1"/>
  <c r="L239" i="32"/>
  <c r="M251" i="32"/>
  <c r="L238" i="32"/>
  <c r="K253" i="32"/>
  <c r="N239" i="32"/>
  <c r="O253" i="32"/>
  <c r="J253" i="32"/>
  <c r="K251" i="32"/>
  <c r="O251" i="32"/>
  <c r="L253" i="32"/>
  <c r="L251" i="32"/>
  <c r="M253" i="32"/>
  <c r="J239" i="32"/>
  <c r="O241" i="32"/>
  <c r="K238" i="32"/>
  <c r="M241" i="32"/>
  <c r="M239" i="32"/>
  <c r="J241" i="32"/>
  <c r="N241" i="32"/>
  <c r="K250" i="32" l="1"/>
  <c r="J250" i="32"/>
  <c r="L250" i="32"/>
  <c r="J238" i="32"/>
  <c r="I190" i="32" l="1"/>
  <c r="H190" i="32"/>
  <c r="G190" i="32"/>
  <c r="I227" i="32" l="1"/>
  <c r="H227" i="32"/>
  <c r="G227" i="32"/>
  <c r="I216" i="32"/>
  <c r="H216" i="32"/>
  <c r="G216" i="32"/>
  <c r="I199" i="32"/>
  <c r="H199" i="32"/>
  <c r="G199" i="32"/>
  <c r="L191" i="32"/>
  <c r="K191" i="32"/>
  <c r="J191" i="32"/>
  <c r="I177" i="32"/>
  <c r="H177" i="32"/>
  <c r="G177" i="32"/>
  <c r="I166" i="32"/>
  <c r="H166" i="32"/>
  <c r="G166" i="32"/>
  <c r="I159" i="32"/>
  <c r="H159" i="32"/>
  <c r="G159" i="32"/>
  <c r="I154" i="32"/>
  <c r="H154" i="32"/>
  <c r="G154" i="32"/>
  <c r="I147" i="32"/>
  <c r="H147" i="32"/>
  <c r="G147" i="32"/>
  <c r="I140" i="32"/>
  <c r="H140" i="32"/>
  <c r="G140" i="32"/>
  <c r="I136" i="32"/>
  <c r="H136" i="32"/>
  <c r="G136" i="32"/>
  <c r="I127" i="32"/>
  <c r="H127" i="32"/>
  <c r="G127" i="32"/>
  <c r="I99" i="32"/>
  <c r="H99" i="32"/>
  <c r="G99" i="32"/>
  <c r="I95" i="32"/>
  <c r="H95" i="32"/>
  <c r="G95" i="32"/>
  <c r="I91" i="32"/>
  <c r="H91" i="32"/>
  <c r="G91" i="32"/>
  <c r="I84" i="32"/>
  <c r="H84" i="32"/>
  <c r="G84" i="32"/>
  <c r="I71" i="32"/>
  <c r="H71" i="32"/>
  <c r="G71" i="32"/>
  <c r="I64" i="32"/>
  <c r="H64" i="32"/>
  <c r="G64" i="32"/>
  <c r="I55" i="32"/>
  <c r="H55" i="32"/>
  <c r="G55" i="32"/>
  <c r="I48" i="32"/>
  <c r="H48" i="32"/>
  <c r="G48" i="32"/>
  <c r="I37" i="32"/>
  <c r="H37" i="32"/>
  <c r="G37" i="32"/>
  <c r="I30" i="32"/>
  <c r="H30" i="32"/>
  <c r="G30" i="32"/>
  <c r="I9" i="32"/>
  <c r="H9" i="32"/>
  <c r="G9" i="32"/>
  <c r="S141" i="32" l="1"/>
  <c r="T141" i="32"/>
  <c r="U141" i="32"/>
  <c r="S143" i="32"/>
  <c r="T143" i="32"/>
  <c r="U143" i="32"/>
  <c r="U67" i="32"/>
  <c r="T67" i="32"/>
  <c r="S67" i="32"/>
  <c r="U65" i="32"/>
  <c r="T65" i="32"/>
  <c r="S65" i="32"/>
  <c r="U191" i="32"/>
  <c r="T191" i="32"/>
  <c r="S191" i="32"/>
  <c r="U180" i="32"/>
  <c r="T180" i="32"/>
  <c r="S180" i="32"/>
  <c r="U178" i="32"/>
  <c r="T178" i="32"/>
  <c r="S178" i="32"/>
  <c r="U219" i="32"/>
  <c r="T219" i="32"/>
  <c r="S219" i="32"/>
  <c r="U217" i="32"/>
  <c r="T217" i="32"/>
  <c r="S217" i="32"/>
  <c r="R216" i="32"/>
  <c r="Q216" i="32"/>
  <c r="P216" i="32"/>
  <c r="U58" i="32"/>
  <c r="T58" i="32"/>
  <c r="S58" i="32"/>
  <c r="U56" i="32"/>
  <c r="T56" i="32"/>
  <c r="S56" i="32"/>
  <c r="R147" i="32"/>
  <c r="Q147" i="32"/>
  <c r="P147" i="32"/>
  <c r="R48" i="32"/>
  <c r="Q48" i="32"/>
  <c r="P48" i="32"/>
  <c r="U51" i="32"/>
  <c r="T51" i="32"/>
  <c r="S51" i="32"/>
  <c r="U49" i="32"/>
  <c r="T49" i="32"/>
  <c r="S49" i="32"/>
  <c r="Q37" i="32"/>
  <c r="R37" i="32"/>
  <c r="P37" i="32"/>
  <c r="U40" i="32"/>
  <c r="T40" i="32"/>
  <c r="S40" i="32"/>
  <c r="U38" i="32"/>
  <c r="T38" i="32"/>
  <c r="S38" i="32"/>
  <c r="S10" i="32"/>
  <c r="U12" i="32"/>
  <c r="T12" i="32"/>
  <c r="S12" i="32"/>
  <c r="U10" i="32"/>
  <c r="T10" i="32"/>
  <c r="U230" i="32"/>
  <c r="T230" i="32"/>
  <c r="S230" i="32"/>
  <c r="U228" i="32"/>
  <c r="T228" i="32"/>
  <c r="S228" i="32"/>
  <c r="U202" i="32"/>
  <c r="T202" i="32"/>
  <c r="S202" i="32"/>
  <c r="U200" i="32"/>
  <c r="T200" i="32"/>
  <c r="S200" i="32"/>
  <c r="U169" i="32"/>
  <c r="T169" i="32"/>
  <c r="S169" i="32"/>
  <c r="U167" i="32"/>
  <c r="T167" i="32"/>
  <c r="S167" i="32"/>
  <c r="U162" i="32"/>
  <c r="T162" i="32"/>
  <c r="S162" i="32"/>
  <c r="U160" i="32"/>
  <c r="T160" i="32"/>
  <c r="S160" i="32"/>
  <c r="U155" i="32"/>
  <c r="T155" i="32"/>
  <c r="S155" i="32"/>
  <c r="U150" i="32"/>
  <c r="T150" i="32"/>
  <c r="S150" i="32"/>
  <c r="U148" i="32"/>
  <c r="T148" i="32"/>
  <c r="S148" i="32"/>
  <c r="R140" i="32"/>
  <c r="Q140" i="32"/>
  <c r="P140" i="32"/>
  <c r="U137" i="32"/>
  <c r="T137" i="32"/>
  <c r="S137" i="32"/>
  <c r="U130" i="32"/>
  <c r="T130" i="32"/>
  <c r="S130" i="32"/>
  <c r="U128" i="32"/>
  <c r="T128" i="32"/>
  <c r="S128" i="32"/>
  <c r="U102" i="32"/>
  <c r="T102" i="32"/>
  <c r="S102" i="32"/>
  <c r="U100" i="32"/>
  <c r="T100" i="32"/>
  <c r="S100" i="32"/>
  <c r="U96" i="32"/>
  <c r="T96" i="32"/>
  <c r="S96" i="32"/>
  <c r="U87" i="32"/>
  <c r="T87" i="32"/>
  <c r="S87" i="32"/>
  <c r="U85" i="32"/>
  <c r="T85" i="32"/>
  <c r="S85" i="32"/>
  <c r="R64" i="32"/>
  <c r="Q64" i="32"/>
  <c r="P64" i="32"/>
  <c r="R30" i="32"/>
  <c r="Q30" i="32"/>
  <c r="P30" i="32"/>
  <c r="J51" i="32" l="1"/>
  <c r="J49" i="32" l="1"/>
  <c r="K65" i="32" l="1"/>
  <c r="K141" i="32"/>
  <c r="J48" i="32"/>
  <c r="K72" i="32"/>
  <c r="K200" i="32"/>
  <c r="J67" i="32"/>
  <c r="K155" i="32" l="1"/>
  <c r="J160" i="32"/>
  <c r="L51" i="32"/>
  <c r="L40" i="32"/>
  <c r="L38" i="32"/>
  <c r="K154" i="32" l="1"/>
  <c r="L37" i="32" l="1"/>
  <c r="J10" i="32" l="1"/>
  <c r="J202" i="32"/>
  <c r="K160" i="32" l="1"/>
  <c r="L160" i="32"/>
  <c r="M49" i="32" l="1"/>
  <c r="M51" i="32" l="1"/>
  <c r="S48" i="32"/>
  <c r="M155" i="32" l="1"/>
  <c r="J155" i="32"/>
  <c r="M160" i="32"/>
  <c r="J154" i="32" l="1"/>
  <c r="N160" i="32" l="1"/>
  <c r="O160" i="32"/>
  <c r="M162" i="32" l="1"/>
  <c r="J162" i="32"/>
  <c r="J159" i="32" l="1"/>
  <c r="M159" i="32"/>
  <c r="S159" i="32"/>
  <c r="K40" i="32" l="1"/>
  <c r="O40" i="32"/>
  <c r="K38" i="32"/>
  <c r="O38" i="32"/>
  <c r="J40" i="32"/>
  <c r="J38" i="32"/>
  <c r="M40" i="32" l="1"/>
  <c r="N38" i="32"/>
  <c r="T37" i="32"/>
  <c r="M38" i="32"/>
  <c r="N40" i="32"/>
  <c r="K37" i="32" l="1"/>
  <c r="J37" i="32"/>
  <c r="M37" i="32"/>
  <c r="S37" i="32"/>
  <c r="M230" i="32" l="1"/>
  <c r="J230" i="32"/>
  <c r="J130" i="32"/>
  <c r="K102" i="32"/>
  <c r="J102" i="32"/>
  <c r="L102" i="32"/>
  <c r="L74" i="32"/>
  <c r="J74" i="32"/>
  <c r="L230" i="32"/>
  <c r="K230" i="32"/>
  <c r="L202" i="32"/>
  <c r="K180" i="32"/>
  <c r="J180" i="32"/>
  <c r="L130" i="32"/>
  <c r="N141" i="32"/>
  <c r="K130" i="32"/>
  <c r="K12" i="32"/>
  <c r="N155" i="32"/>
  <c r="K150" i="32"/>
  <c r="L150" i="32"/>
  <c r="J150" i="32"/>
  <c r="L143" i="32"/>
  <c r="J143" i="32"/>
  <c r="K87" i="32"/>
  <c r="L87" i="32"/>
  <c r="J87" i="32"/>
  <c r="N65" i="32"/>
  <c r="L67" i="32"/>
  <c r="L58" i="32"/>
  <c r="K51" i="32"/>
  <c r="L12" i="32"/>
  <c r="K219" i="32" l="1"/>
  <c r="L10" i="32"/>
  <c r="K10" i="32"/>
  <c r="S33" i="32"/>
  <c r="J33" i="32"/>
  <c r="T33" i="32"/>
  <c r="K33" i="32"/>
  <c r="T31" i="32"/>
  <c r="K31" i="32"/>
  <c r="O49" i="32"/>
  <c r="L49" i="32"/>
  <c r="M56" i="32"/>
  <c r="J56" i="32"/>
  <c r="N58" i="32"/>
  <c r="K58" i="32"/>
  <c r="N56" i="32"/>
  <c r="K56" i="32"/>
  <c r="K67" i="32"/>
  <c r="L65" i="32"/>
  <c r="J85" i="32"/>
  <c r="L85" i="32"/>
  <c r="J92" i="32"/>
  <c r="J91" i="32"/>
  <c r="K91" i="32"/>
  <c r="K92" i="32"/>
  <c r="O96" i="32"/>
  <c r="L96" i="32"/>
  <c r="J137" i="32"/>
  <c r="K137" i="32"/>
  <c r="K162" i="32"/>
  <c r="M148" i="32"/>
  <c r="J148" i="32"/>
  <c r="N148" i="32"/>
  <c r="K148" i="32"/>
  <c r="O141" i="32"/>
  <c r="L141" i="32"/>
  <c r="M169" i="32"/>
  <c r="J169" i="32"/>
  <c r="N169" i="32"/>
  <c r="K169" i="32"/>
  <c r="O169" i="32"/>
  <c r="L169" i="32"/>
  <c r="O180" i="32"/>
  <c r="L180" i="32"/>
  <c r="N191" i="32"/>
  <c r="T199" i="32"/>
  <c r="K202" i="32"/>
  <c r="L200" i="32"/>
  <c r="J71" i="32"/>
  <c r="J72" i="32"/>
  <c r="L71" i="32"/>
  <c r="L72" i="32"/>
  <c r="L100" i="32"/>
  <c r="J141" i="32"/>
  <c r="O219" i="32"/>
  <c r="L219" i="32"/>
  <c r="M228" i="32"/>
  <c r="J228" i="32"/>
  <c r="J100" i="32"/>
  <c r="J217" i="32"/>
  <c r="L217" i="32"/>
  <c r="K74" i="32"/>
  <c r="K71" i="32"/>
  <c r="J31" i="32"/>
  <c r="U33" i="32"/>
  <c r="L33" i="32"/>
  <c r="L31" i="32"/>
  <c r="K49" i="32"/>
  <c r="M58" i="32"/>
  <c r="J58" i="32"/>
  <c r="O56" i="32"/>
  <c r="L56" i="32"/>
  <c r="S64" i="32"/>
  <c r="J65" i="32"/>
  <c r="K85" i="32"/>
  <c r="U91" i="32"/>
  <c r="L92" i="32"/>
  <c r="L91" i="32"/>
  <c r="J96" i="32"/>
  <c r="K96" i="32"/>
  <c r="O137" i="32"/>
  <c r="L137" i="32"/>
  <c r="T140" i="32"/>
  <c r="K143" i="32"/>
  <c r="O155" i="32"/>
  <c r="L155" i="32"/>
  <c r="L162" i="32"/>
  <c r="J12" i="32"/>
  <c r="L148" i="32"/>
  <c r="K128" i="32"/>
  <c r="L128" i="32"/>
  <c r="M167" i="32"/>
  <c r="J167" i="32"/>
  <c r="K167" i="32"/>
  <c r="L167" i="32"/>
  <c r="J178" i="32"/>
  <c r="N178" i="32"/>
  <c r="K178" i="32"/>
  <c r="L178" i="32"/>
  <c r="L228" i="32"/>
  <c r="M219" i="32"/>
  <c r="J219" i="32"/>
  <c r="N100" i="32"/>
  <c r="K100" i="32"/>
  <c r="J128" i="32"/>
  <c r="J200" i="32"/>
  <c r="N228" i="32"/>
  <c r="K228" i="32"/>
  <c r="K217" i="32"/>
  <c r="M31" i="32"/>
  <c r="S31" i="32"/>
  <c r="O31" i="32"/>
  <c r="U31" i="32"/>
  <c r="N31" i="32"/>
  <c r="M141" i="32"/>
  <c r="M137" i="32"/>
  <c r="M65" i="32"/>
  <c r="M100" i="32"/>
  <c r="O217" i="32"/>
  <c r="N230" i="32"/>
  <c r="O228" i="32"/>
  <c r="O230" i="32"/>
  <c r="N143" i="32"/>
  <c r="N200" i="32"/>
  <c r="M191" i="32"/>
  <c r="O143" i="32"/>
  <c r="N150" i="32"/>
  <c r="N162" i="32"/>
  <c r="O148" i="32"/>
  <c r="N202" i="32"/>
  <c r="M200" i="32"/>
  <c r="M143" i="32"/>
  <c r="O150" i="32"/>
  <c r="O162" i="32"/>
  <c r="M178" i="32"/>
  <c r="O178" i="32"/>
  <c r="O191" i="32"/>
  <c r="O200" i="32"/>
  <c r="M202" i="32"/>
  <c r="M150" i="32"/>
  <c r="M180" i="32"/>
  <c r="N180" i="32"/>
  <c r="O202" i="32"/>
  <c r="N85" i="32"/>
  <c r="S95" i="32"/>
  <c r="M96" i="32"/>
  <c r="O85" i="32"/>
  <c r="M130" i="32"/>
  <c r="M87" i="32"/>
  <c r="N87" i="32"/>
  <c r="N96" i="32"/>
  <c r="O128" i="32"/>
  <c r="M102" i="32"/>
  <c r="M128" i="32"/>
  <c r="M85" i="32"/>
  <c r="O87" i="32"/>
  <c r="N137" i="32"/>
  <c r="N130" i="32"/>
  <c r="O130" i="32"/>
  <c r="O51" i="32"/>
  <c r="M67" i="32"/>
  <c r="O67" i="32"/>
  <c r="N49" i="32"/>
  <c r="O58" i="32"/>
  <c r="N67" i="32"/>
  <c r="N51" i="32"/>
  <c r="O65" i="32"/>
  <c r="N128" i="32"/>
  <c r="O167" i="32"/>
  <c r="N167" i="32"/>
  <c r="N219" i="32"/>
  <c r="N217" i="32"/>
  <c r="M217" i="32"/>
  <c r="O102" i="32"/>
  <c r="N102" i="32"/>
  <c r="O100" i="32"/>
  <c r="O33" i="32"/>
  <c r="M33" i="32"/>
  <c r="N33" i="32"/>
  <c r="T71" i="32"/>
  <c r="S71" i="32"/>
  <c r="U71" i="32"/>
  <c r="T91" i="32"/>
  <c r="T95" i="32"/>
  <c r="S91" i="32"/>
  <c r="U95" i="32"/>
  <c r="N140" i="32"/>
  <c r="M48" i="32"/>
  <c r="N37" i="32"/>
  <c r="N199" i="32"/>
  <c r="M64" i="32"/>
  <c r="J190" i="32" l="1"/>
  <c r="J199" i="32"/>
  <c r="L190" i="32"/>
  <c r="J177" i="32"/>
  <c r="L166" i="32"/>
  <c r="J166" i="32"/>
  <c r="L127" i="32"/>
  <c r="L147" i="32"/>
  <c r="J9" i="32"/>
  <c r="L159" i="32"/>
  <c r="L154" i="32"/>
  <c r="L136" i="32"/>
  <c r="K84" i="32"/>
  <c r="J64" i="32"/>
  <c r="K48" i="32"/>
  <c r="L30" i="32"/>
  <c r="J30" i="32"/>
  <c r="J216" i="32"/>
  <c r="J99" i="32"/>
  <c r="J227" i="32"/>
  <c r="J140" i="32"/>
  <c r="K199" i="32"/>
  <c r="K147" i="32"/>
  <c r="L84" i="32"/>
  <c r="J84" i="32"/>
  <c r="L64" i="32"/>
  <c r="K64" i="32"/>
  <c r="K55" i="32"/>
  <c r="L48" i="32"/>
  <c r="K9" i="32"/>
  <c r="K216" i="32"/>
  <c r="K227" i="32"/>
  <c r="J127" i="32"/>
  <c r="K99" i="32"/>
  <c r="L227" i="32"/>
  <c r="L177" i="32"/>
  <c r="K177" i="32"/>
  <c r="K166" i="32"/>
  <c r="K127" i="32"/>
  <c r="K140" i="32"/>
  <c r="K95" i="32"/>
  <c r="J95" i="32"/>
  <c r="L55" i="32"/>
  <c r="L216" i="32"/>
  <c r="L99" i="32"/>
  <c r="L199" i="32"/>
  <c r="K190" i="32"/>
  <c r="L140" i="32"/>
  <c r="J147" i="32"/>
  <c r="K159" i="32"/>
  <c r="K136" i="32"/>
  <c r="J136" i="32"/>
  <c r="L95" i="32"/>
  <c r="J55" i="32"/>
  <c r="K30" i="32"/>
  <c r="L9" i="32"/>
  <c r="N127" i="32"/>
  <c r="T127" i="32"/>
  <c r="N159" i="32"/>
  <c r="T159" i="32"/>
  <c r="M84" i="32"/>
  <c r="S84" i="32"/>
  <c r="N55" i="32"/>
  <c r="T55" i="32"/>
  <c r="O227" i="32"/>
  <c r="U227" i="32"/>
  <c r="M127" i="32"/>
  <c r="S127" i="32"/>
  <c r="O190" i="32"/>
  <c r="U190" i="32"/>
  <c r="N190" i="32"/>
  <c r="T190" i="32"/>
  <c r="M166" i="32"/>
  <c r="S166" i="32"/>
  <c r="M199" i="32"/>
  <c r="S199" i="32"/>
  <c r="N227" i="32"/>
  <c r="T227" i="32"/>
  <c r="M216" i="32"/>
  <c r="S216" i="32"/>
  <c r="M227" i="32"/>
  <c r="S227" i="32"/>
  <c r="N48" i="32"/>
  <c r="T48" i="32"/>
  <c r="N30" i="32"/>
  <c r="T30" i="32"/>
  <c r="O99" i="32"/>
  <c r="U99" i="32"/>
  <c r="O48" i="32"/>
  <c r="U48" i="32"/>
  <c r="N147" i="32"/>
  <c r="T147" i="32"/>
  <c r="N64" i="32"/>
  <c r="T64" i="32"/>
  <c r="O159" i="32"/>
  <c r="U159" i="32"/>
  <c r="O127" i="32"/>
  <c r="U127" i="32"/>
  <c r="M9" i="32"/>
  <c r="S9" i="32"/>
  <c r="N216" i="32"/>
  <c r="T216" i="32"/>
  <c r="N136" i="32"/>
  <c r="T136" i="32"/>
  <c r="O147" i="32"/>
  <c r="U147" i="32"/>
  <c r="O30" i="32"/>
  <c r="U30" i="32"/>
  <c r="O84" i="32"/>
  <c r="U84" i="32"/>
  <c r="N99" i="32"/>
  <c r="T99" i="32"/>
  <c r="O140" i="32"/>
  <c r="U140" i="32"/>
  <c r="O9" i="32"/>
  <c r="U9" i="32"/>
  <c r="N84" i="32"/>
  <c r="T84" i="32"/>
  <c r="O37" i="32"/>
  <c r="U37" i="32"/>
  <c r="O199" i="32"/>
  <c r="U199" i="32"/>
  <c r="N166" i="32"/>
  <c r="T166" i="32"/>
  <c r="M190" i="32"/>
  <c r="S190" i="32"/>
  <c r="N154" i="32"/>
  <c r="T154" i="32"/>
  <c r="O136" i="32"/>
  <c r="U136" i="32"/>
  <c r="M154" i="32"/>
  <c r="S154" i="32"/>
  <c r="O166" i="32"/>
  <c r="U166" i="32"/>
  <c r="N177" i="32"/>
  <c r="T177" i="32"/>
  <c r="M99" i="32"/>
  <c r="S99" i="32"/>
  <c r="M136" i="32"/>
  <c r="S136" i="32"/>
  <c r="M177" i="32"/>
  <c r="S177" i="32"/>
  <c r="M55" i="32"/>
  <c r="S55" i="32"/>
  <c r="O64" i="32"/>
  <c r="U64" i="32"/>
  <c r="O55" i="32"/>
  <c r="U55" i="32"/>
  <c r="M147" i="32"/>
  <c r="S147" i="32"/>
  <c r="O154" i="32"/>
  <c r="U154" i="32"/>
  <c r="O177" i="32"/>
  <c r="U177" i="32"/>
  <c r="N9" i="32"/>
  <c r="T9" i="32"/>
  <c r="M30" i="32"/>
  <c r="S30" i="32"/>
  <c r="O216" i="32"/>
  <c r="U216" i="32"/>
  <c r="M140" i="32"/>
  <c r="S140" i="32"/>
  <c r="M95" i="32"/>
  <c r="M71" i="32"/>
  <c r="O95" i="32"/>
  <c r="O71" i="32"/>
  <c r="N71" i="32"/>
  <c r="N95" i="32"/>
</calcChain>
</file>

<file path=xl/sharedStrings.xml><?xml version="1.0" encoding="utf-8"?>
<sst xmlns="http://schemas.openxmlformats.org/spreadsheetml/2006/main" count="5318" uniqueCount="428">
  <si>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</si>
  <si>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</si>
  <si>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</si>
  <si>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</si>
  <si>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</si>
  <si>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</si>
  <si>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</si>
  <si>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</si>
  <si>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P МВт</t>
  </si>
  <si>
    <t>Q МВАр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</si>
  <si>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</si>
  <si>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</si>
  <si>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</si>
  <si>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</si>
  <si>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</si>
  <si>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</si>
  <si>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</si>
  <si>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10кВ</t>
  </si>
  <si>
    <t xml:space="preserve"> A</t>
  </si>
  <si>
    <t xml:space="preserve"> 1с</t>
  </si>
  <si>
    <t xml:space="preserve"> 2с</t>
  </si>
  <si>
    <t>ф.связи-1</t>
  </si>
  <si>
    <t>ф.связи-2</t>
  </si>
  <si>
    <t>ввод-1 в РУ-6</t>
  </si>
  <si>
    <t>ввод-2 в РУ-6</t>
  </si>
  <si>
    <t>6кВ</t>
  </si>
  <si>
    <t>напряж.  35кВ</t>
  </si>
  <si>
    <t>CВ-110 кВ</t>
  </si>
  <si>
    <t>напряж.  110кВ</t>
  </si>
  <si>
    <t>напряж.  10кВ</t>
  </si>
  <si>
    <t>IA</t>
  </si>
  <si>
    <t>Положение анцапф</t>
  </si>
  <si>
    <t xml:space="preserve"> Напряжение      </t>
  </si>
  <si>
    <t>Положение  анцапф</t>
  </si>
  <si>
    <t xml:space="preserve">  Напряжение</t>
  </si>
  <si>
    <t>110кВ</t>
  </si>
  <si>
    <t>1с.</t>
  </si>
  <si>
    <t>2с.</t>
  </si>
  <si>
    <t>I А</t>
  </si>
  <si>
    <t xml:space="preserve">Т-2       </t>
  </si>
  <si>
    <t xml:space="preserve">Напряж. 35 кВ </t>
  </si>
  <si>
    <t xml:space="preserve">Напряж. 6 кВ </t>
  </si>
  <si>
    <t xml:space="preserve">Напряж. 10 кВ </t>
  </si>
  <si>
    <t xml:space="preserve">Т-1          </t>
  </si>
  <si>
    <t xml:space="preserve">Т-2          </t>
  </si>
  <si>
    <t>Напряж. 35 кВ</t>
  </si>
  <si>
    <t xml:space="preserve">Т-1           </t>
  </si>
  <si>
    <t xml:space="preserve">Т-2           </t>
  </si>
  <si>
    <t xml:space="preserve">Т-1         </t>
  </si>
  <si>
    <t xml:space="preserve">Т-1        </t>
  </si>
  <si>
    <t xml:space="preserve">Т-2         </t>
  </si>
  <si>
    <t xml:space="preserve">Напряж. 6  кВ </t>
  </si>
  <si>
    <t xml:space="preserve">10  кВ </t>
  </si>
  <si>
    <t xml:space="preserve">Т-2        </t>
  </si>
  <si>
    <t>Напряж. 10 кВ</t>
  </si>
  <si>
    <t>тр-ра</t>
  </si>
  <si>
    <t>6-10кВ</t>
  </si>
  <si>
    <t>%</t>
  </si>
  <si>
    <t xml:space="preserve">Т-1 </t>
  </si>
  <si>
    <t>НРУ Пестово</t>
  </si>
  <si>
    <t>1ш</t>
  </si>
  <si>
    <t>2ш</t>
  </si>
  <si>
    <t>Л-4</t>
  </si>
  <si>
    <t>Л-1</t>
  </si>
  <si>
    <t>Л-2</t>
  </si>
  <si>
    <t>Л-3</t>
  </si>
  <si>
    <t>Л-8</t>
  </si>
  <si>
    <t>Л-5</t>
  </si>
  <si>
    <t>Л-6</t>
  </si>
  <si>
    <t>Л-7</t>
  </si>
  <si>
    <t>Наименование ПС</t>
  </si>
  <si>
    <t>Л-9</t>
  </si>
  <si>
    <t>ПС 6/10 Окуловка-1</t>
  </si>
  <si>
    <t>Напряж. 10  кВ</t>
  </si>
  <si>
    <t>Л-21</t>
  </si>
  <si>
    <t>Л-17</t>
  </si>
  <si>
    <t>Л-15</t>
  </si>
  <si>
    <t>Л-11</t>
  </si>
  <si>
    <t>Л-12</t>
  </si>
  <si>
    <t>Л-14</t>
  </si>
  <si>
    <t>Л-13</t>
  </si>
  <si>
    <t>Л-10</t>
  </si>
  <si>
    <t>Л-18</t>
  </si>
  <si>
    <t>Л-22</t>
  </si>
  <si>
    <t>I, A</t>
  </si>
  <si>
    <t>Л-35</t>
  </si>
  <si>
    <t>МШВ-110</t>
  </si>
  <si>
    <t>БКЭ-1.05-252У1</t>
  </si>
  <si>
    <t>БКЭ-1.05-252У2</t>
  </si>
  <si>
    <t>Л-23</t>
  </si>
  <si>
    <t>ВЛ-10 кВ 1 с.</t>
  </si>
  <si>
    <t>ВЛ-10 кВ 2 с.</t>
  </si>
  <si>
    <t>ВЛ-10 кВ 1 с</t>
  </si>
  <si>
    <t>ВЛ-10 кВ 2 с</t>
  </si>
  <si>
    <t>ВЛ-10 кВ 2с.</t>
  </si>
  <si>
    <t>ВЛ-10 кВ</t>
  </si>
  <si>
    <t>Q  МВар</t>
  </si>
  <si>
    <t>P   МВт</t>
  </si>
  <si>
    <t>P  МВт</t>
  </si>
  <si>
    <t>СОВ-110</t>
  </si>
  <si>
    <t>ВЛ-10 кВ 2с</t>
  </si>
  <si>
    <t>ВЛ-6 кВ 1 с</t>
  </si>
  <si>
    <t>ВЛ-6 кВ 2 с</t>
  </si>
  <si>
    <t xml:space="preserve">ВЛ-10 кВ </t>
  </si>
  <si>
    <t>Оперативное наименование</t>
  </si>
  <si>
    <t>БСК-1</t>
  </si>
  <si>
    <t>БСК-2</t>
  </si>
  <si>
    <t>Фактическая мощность , Мвар</t>
  </si>
  <si>
    <t>Установленная мощность, Мвар</t>
  </si>
  <si>
    <t>СВ-110</t>
  </si>
  <si>
    <t>I,  A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</si>
  <si>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</si>
  <si>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</si>
  <si>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</si>
  <si>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</si>
  <si>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</si>
  <si>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</si>
  <si>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пп</t>
  </si>
  <si>
    <t>ПС</t>
  </si>
  <si>
    <t>тран-ра</t>
  </si>
  <si>
    <t>МВ*А</t>
  </si>
  <si>
    <t>А</t>
  </si>
  <si>
    <t>кВ</t>
  </si>
  <si>
    <t>Примечание</t>
  </si>
  <si>
    <t>перетоков мощности и уровней напряжения</t>
  </si>
  <si>
    <t>Контрольные замеры</t>
  </si>
  <si>
    <t>ППС-5</t>
  </si>
  <si>
    <t>Наименование присоединения</t>
  </si>
  <si>
    <t>первое деление прибора</t>
  </si>
  <si>
    <t>БОРОВИЧСКИЕ ЭЛЕКТРИЧЕСКИЕ СЕТИ</t>
  </si>
  <si>
    <t>БАЛАНС (А)</t>
  </si>
  <si>
    <t>БАЛАНС Т-1</t>
  </si>
  <si>
    <t>БАЛАНС Т-2</t>
  </si>
  <si>
    <t>БАЛАНС 1с 10кВ</t>
  </si>
  <si>
    <t>БАЛАНС 2с 10кВ</t>
  </si>
  <si>
    <t xml:space="preserve">БАЛАНС 1с </t>
  </si>
  <si>
    <t>БАЛАНС 2с</t>
  </si>
  <si>
    <t>БАЛАНС (МВт)</t>
  </si>
  <si>
    <t xml:space="preserve"> МВАр</t>
  </si>
  <si>
    <t>S, МВА</t>
  </si>
  <si>
    <t>04-00</t>
  </si>
  <si>
    <t>БОРОВИЧСКИЕ ЭЛЕКТРОСЕТИ</t>
  </si>
  <si>
    <t>Р, МВт</t>
  </si>
  <si>
    <t>Q, Мвар</t>
  </si>
  <si>
    <t>Напряж. 110 кВ</t>
  </si>
  <si>
    <t>1 с</t>
  </si>
  <si>
    <t>2 с</t>
  </si>
  <si>
    <t>напряж.110кВ</t>
  </si>
  <si>
    <t>110кв</t>
  </si>
  <si>
    <t>Т-1        10</t>
  </si>
  <si>
    <t>Т-2        10</t>
  </si>
  <si>
    <t xml:space="preserve">I A    </t>
  </si>
  <si>
    <t xml:space="preserve">I A   </t>
  </si>
  <si>
    <t>БАЛАНС</t>
  </si>
  <si>
    <t>МВт</t>
  </si>
  <si>
    <t>УКРМ-1</t>
  </si>
  <si>
    <t>УКРМ(УКЛ56)-10,5кВ-3600квар</t>
  </si>
  <si>
    <t>УКРМ-2</t>
  </si>
  <si>
    <t xml:space="preserve">              Устройства компенсации реактивной мощности                           </t>
  </si>
  <si>
    <t xml:space="preserve">I A     </t>
  </si>
  <si>
    <t xml:space="preserve">I A      </t>
  </si>
  <si>
    <t xml:space="preserve"> A       </t>
  </si>
  <si>
    <t xml:space="preserve"> A     </t>
  </si>
  <si>
    <t xml:space="preserve">I A  </t>
  </si>
  <si>
    <t xml:space="preserve">I A       </t>
  </si>
  <si>
    <t xml:space="preserve">I A </t>
  </si>
  <si>
    <t xml:space="preserve">                                                    в период проведения контрольных замеров</t>
  </si>
  <si>
    <t xml:space="preserve">БАЛАНС 35кВ </t>
  </si>
  <si>
    <t>Т-1                                         35</t>
  </si>
  <si>
    <t>Т-2                                         35</t>
  </si>
  <si>
    <t xml:space="preserve">    Приложение 1</t>
  </si>
  <si>
    <t>Т-1                                         10</t>
  </si>
  <si>
    <t>Т-2                                         10</t>
  </si>
  <si>
    <t>БАЛАНС 10кВ</t>
  </si>
  <si>
    <t>л.Бк-1</t>
  </si>
  <si>
    <t>л.Бк-2</t>
  </si>
  <si>
    <t xml:space="preserve">БАЛАНС </t>
  </si>
  <si>
    <t xml:space="preserve">Т-2                                        </t>
  </si>
  <si>
    <t>-</t>
  </si>
  <si>
    <t xml:space="preserve">   -</t>
  </si>
  <si>
    <t>Мощ-сть</t>
  </si>
  <si>
    <t>БАЛАНС 110кВ</t>
  </si>
  <si>
    <t>Л-25</t>
  </si>
  <si>
    <t>Мощность Р,МВт</t>
  </si>
  <si>
    <t>Всего 1с.</t>
  </si>
  <si>
    <t>Всего 2с.</t>
  </si>
  <si>
    <t>Всего по ПС:</t>
  </si>
  <si>
    <t>Всего по 1с.</t>
  </si>
  <si>
    <t>Всего по 2с.</t>
  </si>
  <si>
    <t>Всего по 2с</t>
  </si>
  <si>
    <t xml:space="preserve">Всего </t>
  </si>
  <si>
    <t>Всего</t>
  </si>
  <si>
    <t>БАЛАНС 110 кВ</t>
  </si>
  <si>
    <t>БАЛАНС 10 кВ</t>
  </si>
  <si>
    <t>Всего по 1с</t>
  </si>
  <si>
    <t>ТПС Угловка</t>
  </si>
  <si>
    <t xml:space="preserve">   10кВ</t>
  </si>
  <si>
    <t>нет</t>
  </si>
  <si>
    <t>нет ТН-110</t>
  </si>
  <si>
    <t xml:space="preserve">Л-6 откл. </t>
  </si>
  <si>
    <t>Q МВАр-</t>
  </si>
  <si>
    <t>P МВт-</t>
  </si>
  <si>
    <t>I A ( -)</t>
  </si>
  <si>
    <t>P МВт (-)</t>
  </si>
  <si>
    <t>Q МВАр (-)</t>
  </si>
  <si>
    <t>P МВт(+)</t>
  </si>
  <si>
    <t>Q МВАр(+)</t>
  </si>
  <si>
    <t>P МВт(-)</t>
  </si>
  <si>
    <t>ПС 110 кВ Песь</t>
  </si>
  <si>
    <t>ПС 110 кВ Мошенское</t>
  </si>
  <si>
    <t>ПС 110 кВ Хвойная</t>
  </si>
  <si>
    <t>Дежурный (фамилия)</t>
  </si>
  <si>
    <t>6кв</t>
  </si>
  <si>
    <t>Т-1    10 ( в резерве)</t>
  </si>
  <si>
    <t>Т-1                                       10</t>
  </si>
  <si>
    <t xml:space="preserve">Т-1   </t>
  </si>
  <si>
    <t xml:space="preserve">Т-2 </t>
  </si>
  <si>
    <t xml:space="preserve">                                                     Контрольные замеры</t>
  </si>
  <si>
    <t xml:space="preserve">                                    перетоков мощности и уровней напряжения</t>
  </si>
  <si>
    <t>ПС 110 кВ Неболчи</t>
  </si>
  <si>
    <t>АОСН</t>
  </si>
  <si>
    <t>21-00</t>
  </si>
  <si>
    <t xml:space="preserve">Т-2  </t>
  </si>
  <si>
    <t xml:space="preserve">Баланс Т-1 </t>
  </si>
  <si>
    <t xml:space="preserve">Баланс Т-2 </t>
  </si>
  <si>
    <t>ПС 110 кВ Сельская</t>
  </si>
  <si>
    <t>ПС 110 кВ  Пестово</t>
  </si>
  <si>
    <t>ПС 110 кВ Прогресс</t>
  </si>
  <si>
    <t>Л.Мошенская-1</t>
  </si>
  <si>
    <t>Л.Ягайловская-1</t>
  </si>
  <si>
    <t>Л.Пестовская-1</t>
  </si>
  <si>
    <t>ПС 110 кВ Огнеупоры</t>
  </si>
  <si>
    <t>Л.Боровичская-1</t>
  </si>
  <si>
    <t>Л.Боровичская-3</t>
  </si>
  <si>
    <t>Л.Боровичская-4</t>
  </si>
  <si>
    <t>Л.Боровичская-5</t>
  </si>
  <si>
    <t>ПС 110 кВ Рудничная</t>
  </si>
  <si>
    <t>ПС 110 кВ Сушилово</t>
  </si>
  <si>
    <t xml:space="preserve">ПС 110 кВ Починная </t>
  </si>
  <si>
    <t>Л.Мошенская-2</t>
  </si>
  <si>
    <t>ПС 110 кВ Ягайлово</t>
  </si>
  <si>
    <t>ПС 110 кВ Устюцкое</t>
  </si>
  <si>
    <t>ПС 110 кВ Кабожа</t>
  </si>
  <si>
    <t>ПС 110 кВ Пестово</t>
  </si>
  <si>
    <t>Л.Пестовская-5</t>
  </si>
  <si>
    <t>Л.Пестовская-4</t>
  </si>
  <si>
    <t>Л.Погореловская-1</t>
  </si>
  <si>
    <t>Л.Пестовская-2</t>
  </si>
  <si>
    <t>Л.Пестовская-3</t>
  </si>
  <si>
    <t>Л.Нефтяная-1</t>
  </si>
  <si>
    <t>Л.Нефтяная-2</t>
  </si>
  <si>
    <t>ПС 110 кВ Беззубцево</t>
  </si>
  <si>
    <t>ПС 110 кВ Погорелово</t>
  </si>
  <si>
    <t>ПС 110 кВ Вятка</t>
  </si>
  <si>
    <t>ПС 110 кВ Кулотино</t>
  </si>
  <si>
    <t>ПС 110 кВ Парахино</t>
  </si>
  <si>
    <t>ПС 110 кВ Любытино</t>
  </si>
  <si>
    <t>Л.Неболчская-1</t>
  </si>
  <si>
    <t>Л.Неболчская-2</t>
  </si>
  <si>
    <t>Л.Юбилейная</t>
  </si>
  <si>
    <t>Л.Лесная-1</t>
  </si>
  <si>
    <t>ПС 110 кВ Юбилейная</t>
  </si>
  <si>
    <t>ПС 110 кВ Киприя</t>
  </si>
  <si>
    <t>Л.Киприйская-1</t>
  </si>
  <si>
    <t>Л.Киприйская-2</t>
  </si>
  <si>
    <t>Л.Любытинская-1</t>
  </si>
  <si>
    <t>Л.Лесная-2</t>
  </si>
  <si>
    <t>мошенское+кабожа</t>
  </si>
  <si>
    <t>БАЛАНС  Т-1</t>
  </si>
  <si>
    <t>ПС 110 кВ Починная</t>
  </si>
  <si>
    <t xml:space="preserve"> ПС 110 кВ ППС-5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</si>
  <si>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</si>
  <si>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</si>
  <si>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</si>
  <si>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</si>
  <si>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</si>
  <si>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</si>
  <si>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</si>
  <si>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</si>
  <si>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</si>
  <si>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</si>
  <si>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</si>
  <si>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</si>
  <si>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</si>
  <si>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ПС 10 кВ Угловка</t>
  </si>
  <si>
    <t xml:space="preserve">                 Приложение 2</t>
  </si>
  <si>
    <t xml:space="preserve">Л-19 </t>
  </si>
  <si>
    <t xml:space="preserve">Л-16 </t>
  </si>
  <si>
    <t xml:space="preserve">Л-14 </t>
  </si>
  <si>
    <t>Л-24</t>
  </si>
  <si>
    <t>КЛ-90</t>
  </si>
  <si>
    <t>РП В.Остров</t>
  </si>
  <si>
    <t>откл</t>
  </si>
  <si>
    <t>откл.</t>
  </si>
  <si>
    <t>резерв</t>
  </si>
  <si>
    <t>Q, МВАр</t>
  </si>
  <si>
    <t>ВЛ 110 кВ Л.Боровичская-1</t>
  </si>
  <si>
    <t>ВЛ 110 кВ Л.Боровичская-3</t>
  </si>
  <si>
    <t>ВЛ 110 кВ Л.Боровичская-4</t>
  </si>
  <si>
    <t>ВЛ 110 кВ Л.Боровичская-5</t>
  </si>
  <si>
    <t>ВЛ 110 кВ Л.Мошенская-1</t>
  </si>
  <si>
    <t>ВЛ 110 кВ Л.Ягайловская-1</t>
  </si>
  <si>
    <t>ВЛ 110 кВ Л.Пестовская-1</t>
  </si>
  <si>
    <t xml:space="preserve">ВЛ 110 кВ Л.Боровичская-1,5                                </t>
  </si>
  <si>
    <t xml:space="preserve">ВЛ 35 кВ Л.Мстинская-3                                </t>
  </si>
  <si>
    <t xml:space="preserve">ВЛ 35 кВ Л.Мстинская-4                                     </t>
  </si>
  <si>
    <t xml:space="preserve">ВЛ 35 кВ Л.Травковская-1                                        </t>
  </si>
  <si>
    <t xml:space="preserve">ВЛ 35 кВ Л.Травковская-2                                        </t>
  </si>
  <si>
    <t xml:space="preserve">ВЛ 35 кВ Л.Алешинская-1                                       </t>
  </si>
  <si>
    <t>ВЛ 110 кВ Л.Боровичская-2</t>
  </si>
  <si>
    <t>ВЛ 110 кВ Л.Любытинская-3</t>
  </si>
  <si>
    <t>ВЛ 110 кВ Л.Мошенская-2</t>
  </si>
  <si>
    <t xml:space="preserve">ВЛ 110 кВ Л.Ягайловская-1                              </t>
  </si>
  <si>
    <t xml:space="preserve">ВЛ 110 кВ Л.Пестовская-2                                      </t>
  </si>
  <si>
    <t xml:space="preserve">ВЛ 110 кВ Л.Пестовская-5     </t>
  </si>
  <si>
    <t xml:space="preserve">ВЛ 110 кВ Л.Пестовская-4                                         </t>
  </si>
  <si>
    <t xml:space="preserve">ВЛ 110 кВ Л.Погореловская-1                                        </t>
  </si>
  <si>
    <t xml:space="preserve">ВЛ 110 кВ Л.Пестовская-2                                  </t>
  </si>
  <si>
    <t xml:space="preserve">ВЛ 110 кВ Л.Пестовская-3                                      </t>
  </si>
  <si>
    <t xml:space="preserve">ВЛ 110 кВ Л.Пестовская-4                                       </t>
  </si>
  <si>
    <t xml:space="preserve">ВЛ 110 кВ Л.Пестовская-5                             </t>
  </si>
  <si>
    <t xml:space="preserve">ВЛ 110 кВ Л.Нефтяная-1                          </t>
  </si>
  <si>
    <t xml:space="preserve">ВЛ 110 кВ Л.Нефтяная-2                                          </t>
  </si>
  <si>
    <t>ВЛ 110 кВ Л.Пестовская-3</t>
  </si>
  <si>
    <t>ВЛ 110 кВ Л.Погореловская-1</t>
  </si>
  <si>
    <t>ВЛ 110 кВ Л.Пестовская-2</t>
  </si>
  <si>
    <t xml:space="preserve">ВЛ 110 кВ Л.Любытинская-1                                         </t>
  </si>
  <si>
    <t xml:space="preserve">ВЛ 110 кВ Л.Любытинская-3                                   </t>
  </si>
  <si>
    <t>ВЛ 110 кВ Л.Неболочская-1</t>
  </si>
  <si>
    <t>ВЛ 110 кВ Л.Неболочская-2</t>
  </si>
  <si>
    <t xml:space="preserve">ВЛ 110 кВ Л.Юбилейная                             </t>
  </si>
  <si>
    <t xml:space="preserve">ВЛ 110 кВ Л.Лесная-1                                        </t>
  </si>
  <si>
    <t xml:space="preserve">ВЛ 35 кВ Л.Миголощская-1                                         </t>
  </si>
  <si>
    <t xml:space="preserve">ВЛ 35 кВ Л.Хвойнинская-2                                          </t>
  </si>
  <si>
    <t xml:space="preserve">ВЛ 35 кВ Л.Хвойнинская-3                                         </t>
  </si>
  <si>
    <t>ВЛ 110 кВ Л.Юбилейная                                            110</t>
  </si>
  <si>
    <t xml:space="preserve">ВЛ 110 кВ Л.Мошенская-2                                 </t>
  </si>
  <si>
    <t>ВЛ 110 кВ Л.Киприйская-1</t>
  </si>
  <si>
    <t>ВЛ 110 кВ Л.Киприйская-2</t>
  </si>
  <si>
    <t>ВЛ 110 кВ Л.Любытинская-1</t>
  </si>
  <si>
    <t>ВЛ 110 кВ Л.Лесная-2</t>
  </si>
  <si>
    <t>ВЛ 110 кВ Л.Лесная-1</t>
  </si>
  <si>
    <t>ВЛ 35 кВ Л.Зарубинская-3</t>
  </si>
  <si>
    <t>ВЛ 35 кВ Л.Любытинская-2</t>
  </si>
  <si>
    <t>ВЛ 35 кВ Л.Миголощская-1</t>
  </si>
  <si>
    <t>ВЛ 35 кВ Л.Мстинская-3</t>
  </si>
  <si>
    <t>ВЛ 35 кВ Л.Мстинская-4</t>
  </si>
  <si>
    <t>ВЛ 35 кВ Л.Алешинская-1</t>
  </si>
  <si>
    <t>ВЛ 35 кВ Л.Алешинская-2</t>
  </si>
  <si>
    <t>ВЛ 35 кВ Л.Опеченская-1</t>
  </si>
  <si>
    <t>ВЛ 35 кВ Л.Перелучская-1</t>
  </si>
  <si>
    <t>ВЛ 35 кВ Л.Перелучская-2</t>
  </si>
  <si>
    <t>ВЛ 35 кВ Л.Удинская-1</t>
  </si>
  <si>
    <t>ВЛ 35 кВ Л.Быковская-1</t>
  </si>
  <si>
    <t>ВЛ 35 кВ Л.Быковская-2</t>
  </si>
  <si>
    <r>
      <t xml:space="preserve">I A     </t>
    </r>
    <r>
      <rPr>
        <b/>
        <sz val="12"/>
        <rFont val="Times New Roman"/>
        <family val="1"/>
        <charset val="204"/>
      </rPr>
      <t xml:space="preserve"> </t>
    </r>
  </si>
  <si>
    <r>
      <t xml:space="preserve">I A    </t>
    </r>
    <r>
      <rPr>
        <b/>
        <sz val="12"/>
        <rFont val="Times New Roman"/>
        <family val="1"/>
        <charset val="204"/>
      </rPr>
      <t xml:space="preserve"> </t>
    </r>
  </si>
  <si>
    <t>Разница по ОИК</t>
  </si>
  <si>
    <t>Загрузка трансформаторов 
Т-1+Т-2 по РАСТР</t>
  </si>
  <si>
    <t>Разница по РАСТР</t>
  </si>
  <si>
    <t>АЧР</t>
  </si>
  <si>
    <t xml:space="preserve">ВЛ 35 кВ Л.Перелучская-2                                         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</si>
  <si>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</si>
  <si>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</si>
  <si>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</si>
  <si>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</si>
  <si>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</si>
  <si>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АЧР,АОСН</t>
  </si>
  <si>
    <t>АОСН,АЧР</t>
  </si>
  <si>
    <t>АОСН.АЧР</t>
  </si>
  <si>
    <t>ППС Быково</t>
  </si>
  <si>
    <t>ПС 110 кВ ППС-5</t>
  </si>
  <si>
    <t>Т-1   (в резерве)</t>
  </si>
  <si>
    <t xml:space="preserve">P МВт </t>
  </si>
  <si>
    <t xml:space="preserve">Q МВАр </t>
  </si>
  <si>
    <t>ПС 110 кВ Варгусово</t>
  </si>
  <si>
    <t>ВЛ 110 кВ Газовая-Варгусово</t>
  </si>
  <si>
    <t>ВЛ 110 кВ Окуловская-Варгусово</t>
  </si>
  <si>
    <t>ПС 110 кВ Бор</t>
  </si>
  <si>
    <t>ВЛ 110 кВ Окуловская-Бор</t>
  </si>
  <si>
    <t>ВЛ 110 кВ Бор-Ручьи</t>
  </si>
  <si>
    <t>21 июня 2017 г.</t>
  </si>
  <si>
    <t>90% от длительно допустимого тока ЛЭП при 25°С, (А)</t>
  </si>
  <si>
    <t>Длительно допустимый ток ЛЭП  при 25°С, (А)</t>
  </si>
  <si>
    <t xml:space="preserve">Аварийно- допустимый ток ЛЭП  при 25°С,                                                                          (длительность 20 мин.), (А)  </t>
  </si>
  <si>
    <t>Q МВАр+</t>
  </si>
  <si>
    <t>21 июня 2017г.</t>
  </si>
  <si>
    <t>Примечание:</t>
  </si>
  <si>
    <t>Анализ токовых нагрузок ЛЭП 35-110 кВ Новгородской области по данным контрольных замеров 21.06.2017 г.</t>
  </si>
  <si>
    <t>по нормальной схеме</t>
  </si>
  <si>
    <r>
      <t xml:space="preserve">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Ведомость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Приложение 4</t>
    </r>
  </si>
  <si>
    <t>Место замера U</t>
  </si>
  <si>
    <t>тр-р</t>
  </si>
  <si>
    <t>ИТОГО:</t>
  </si>
  <si>
    <t>ВЛ 110 кВ Л.Неболчская-1</t>
  </si>
  <si>
    <t>ВЛ 110 кВ Л.Неболчская-2</t>
  </si>
  <si>
    <t>ВЛ 35 кВ Л.Мстинская-3 (Т-1)</t>
  </si>
  <si>
    <t>ВЛ 35 кВ Л.Мстинская-4 (Т-2)</t>
  </si>
  <si>
    <t xml:space="preserve">ВЛ 110 кВ Газовая-Варгусово </t>
  </si>
  <si>
    <t xml:space="preserve">                     на подстанциях производственных отделений  Новгородского филиала ПАО МРСК Северо-Запада</t>
  </si>
  <si>
    <t>на подстанциях Новгородского филиала ПАО МРСК Северо-Запада</t>
  </si>
  <si>
    <t>нагрузок трансформаторов 6-10-35-110 кВ на подстанциях производственных отделений Новгородского филиала ПАО МРСК Северо-Запада</t>
  </si>
  <si>
    <t>Тип устройства СК, БСК, УКРМ</t>
  </si>
  <si>
    <t>Т-2    (в резерве)</t>
  </si>
  <si>
    <t>откл.по норм.схеме</t>
  </si>
  <si>
    <t>10-00 часов</t>
  </si>
  <si>
    <t>РП 10 кВ  В.Остров</t>
  </si>
  <si>
    <t>17 июня 2020 г.</t>
  </si>
  <si>
    <t>17 июня 2020 г</t>
  </si>
  <si>
    <t>Т-1 в резерве                                      10</t>
  </si>
  <si>
    <t>Т-2                                 10</t>
  </si>
  <si>
    <t>Т-1    в ремонте                          10</t>
  </si>
  <si>
    <t>Т-2          в резерве                            10</t>
  </si>
  <si>
    <t>Т-1           в ремонте                          10</t>
  </si>
  <si>
    <t>Т-1                                            10</t>
  </si>
  <si>
    <t>Т-2      выводили в ремонт              10</t>
  </si>
  <si>
    <t>Т-1           в резерве</t>
  </si>
  <si>
    <t>Т-2       в резерве</t>
  </si>
  <si>
    <t>Т-2               в резерве                        10</t>
  </si>
  <si>
    <t>Т-2   отключен</t>
  </si>
  <si>
    <t>Т-1  в резерве</t>
  </si>
  <si>
    <t>Т-2  в резерве</t>
  </si>
  <si>
    <t>Т-1                      в резерве                   10</t>
  </si>
  <si>
    <t>Т-2               в рем.                          10</t>
  </si>
  <si>
    <t>нет приборов учета</t>
  </si>
  <si>
    <t>в ремонте</t>
  </si>
  <si>
    <t>в резерве</t>
  </si>
  <si>
    <t>Примечания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</si>
</sst>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000.00"/>
    <numFmt numFmtId="169" formatCode="###.0;[Red]\!\!\!;\&gt;0.0"/>
    <numFmt numFmtId="170" formatCode="0.0%"/>
    <numFmt numFmtId="171" formatCode="###.00;[Red]\!\!\!;\&gt;0.00"/>
    <numFmt numFmtId="172" formatCode="0.00;[Red]0.00"/>
    <numFmt numFmtId="173" formatCode="0;[Red]0"/>
    <numFmt numFmtId="174" formatCode="0.000"/>
    <numFmt numFmtId="175" formatCode="0.0000"/>
  </numFmts>
  <fonts count="6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sz val="14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4"/>
      <color rgb="FFFF0000"/>
      <name val="Arial Cyr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3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8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5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" applyNumberFormat="0" applyAlignment="0" applyProtection="0"/>
    <xf numFmtId="0" fontId="20" fillId="20" borderId="8" applyNumberFormat="0" applyAlignment="0" applyProtection="0"/>
    <xf numFmtId="0" fontId="21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559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4" borderId="0" xfId="0" applyFill="1"/>
    <xf numFmtId="0" fontId="15" fillId="24" borderId="0" xfId="0" applyFont="1" applyFill="1"/>
    <xf numFmtId="0" fontId="3" fillId="24" borderId="0" xfId="0" applyFont="1" applyFill="1" applyAlignment="1">
      <alignment horizontal="center"/>
    </xf>
    <xf numFmtId="0" fontId="16" fillId="24" borderId="38" xfId="0" applyFont="1" applyFill="1" applyBorder="1" applyAlignment="1">
      <alignment horizontal="center"/>
    </xf>
    <xf numFmtId="0" fontId="16" fillId="24" borderId="12" xfId="0" applyFont="1" applyFill="1" applyBorder="1" applyAlignment="1">
      <alignment horizontal="center"/>
    </xf>
    <xf numFmtId="0" fontId="15" fillId="24" borderId="39" xfId="0" applyFont="1" applyFill="1" applyBorder="1" applyAlignment="1">
      <alignment horizontal="left" vertical="center"/>
    </xf>
    <xf numFmtId="0" fontId="15" fillId="24" borderId="40" xfId="0" applyFont="1" applyFill="1" applyBorder="1"/>
    <xf numFmtId="0" fontId="15" fillId="24" borderId="42" xfId="0" applyFont="1" applyFill="1" applyBorder="1" applyAlignment="1">
      <alignment horizontal="left" vertical="center"/>
    </xf>
    <xf numFmtId="0" fontId="15" fillId="24" borderId="12" xfId="0" applyFont="1" applyFill="1" applyBorder="1"/>
    <xf numFmtId="2" fontId="6" fillId="0" borderId="20" xfId="0" applyNumberFormat="1" applyFont="1" applyFill="1" applyBorder="1" applyAlignment="1">
      <alignment horizontal="center"/>
    </xf>
    <xf numFmtId="2" fontId="6" fillId="0" borderId="22" xfId="0" applyNumberFormat="1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2" fontId="6" fillId="0" borderId="21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center"/>
    </xf>
    <xf numFmtId="2" fontId="6" fillId="0" borderId="39" xfId="0" applyNumberFormat="1" applyFont="1" applyFill="1" applyBorder="1" applyAlignment="1">
      <alignment horizontal="center"/>
    </xf>
    <xf numFmtId="2" fontId="6" fillId="0" borderId="40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6" fillId="0" borderId="4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left" vertical="center"/>
    </xf>
    <xf numFmtId="0" fontId="6" fillId="0" borderId="43" xfId="0" applyFont="1" applyFill="1" applyBorder="1" applyAlignment="1">
      <alignment horizontal="center" wrapText="1"/>
    </xf>
    <xf numFmtId="0" fontId="6" fillId="0" borderId="44" xfId="0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Border="1"/>
    <xf numFmtId="166" fontId="5" fillId="0" borderId="0" xfId="0" applyNumberFormat="1" applyFont="1" applyFill="1" applyBorder="1" applyProtection="1">
      <protection locked="0"/>
    </xf>
    <xf numFmtId="0" fontId="12" fillId="0" borderId="0" xfId="0" applyFont="1" applyFill="1"/>
    <xf numFmtId="0" fontId="4" fillId="0" borderId="67" xfId="0" applyFont="1" applyFill="1" applyBorder="1" applyAlignment="1">
      <alignment horizontal="center"/>
    </xf>
    <xf numFmtId="0" fontId="4" fillId="0" borderId="61" xfId="0" applyFont="1" applyFill="1" applyBorder="1" applyAlignment="1">
      <alignment horizontal="center"/>
    </xf>
    <xf numFmtId="2" fontId="6" fillId="0" borderId="23" xfId="0" applyNumberFormat="1" applyFont="1" applyFill="1" applyBorder="1" applyAlignment="1">
      <alignment horizontal="center"/>
    </xf>
    <xf numFmtId="2" fontId="6" fillId="0" borderId="3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2" fontId="6" fillId="0" borderId="42" xfId="0" applyNumberFormat="1" applyFont="1" applyFill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0" fontId="4" fillId="0" borderId="58" xfId="0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Protection="1">
      <protection locked="0"/>
    </xf>
    <xf numFmtId="0" fontId="6" fillId="0" borderId="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4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0" fillId="0" borderId="17" xfId="0" applyFill="1" applyBorder="1"/>
    <xf numFmtId="0" fontId="0" fillId="0" borderId="73" xfId="0" applyFill="1" applyBorder="1"/>
    <xf numFmtId="0" fontId="0" fillId="0" borderId="49" xfId="0" applyFill="1" applyBorder="1"/>
    <xf numFmtId="0" fontId="0" fillId="0" borderId="0" xfId="0" applyFill="1"/>
    <xf numFmtId="0" fontId="0" fillId="0" borderId="0" xfId="0" applyFont="1" applyFill="1"/>
    <xf numFmtId="0" fontId="0" fillId="0" borderId="18" xfId="0" applyFill="1" applyBorder="1"/>
    <xf numFmtId="0" fontId="6" fillId="0" borderId="14" xfId="0" applyFont="1" applyFill="1" applyBorder="1"/>
    <xf numFmtId="0" fontId="34" fillId="0" borderId="0" xfId="0" applyFont="1" applyFill="1"/>
    <xf numFmtId="0" fontId="7" fillId="0" borderId="60" xfId="0" applyFont="1" applyFill="1" applyBorder="1" applyAlignment="1">
      <alignment horizontal="right"/>
    </xf>
    <xf numFmtId="0" fontId="9" fillId="0" borderId="10" xfId="0" applyFont="1" applyFill="1" applyBorder="1"/>
    <xf numFmtId="0" fontId="9" fillId="0" borderId="10" xfId="0" applyFont="1" applyFill="1" applyBorder="1" applyAlignment="1">
      <alignment horizontal="center"/>
    </xf>
    <xf numFmtId="0" fontId="9" fillId="0" borderId="62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right"/>
    </xf>
    <xf numFmtId="0" fontId="9" fillId="0" borderId="23" xfId="0" applyFont="1" applyFill="1" applyBorder="1"/>
    <xf numFmtId="0" fontId="7" fillId="0" borderId="25" xfId="0" applyFont="1" applyFill="1" applyBorder="1" applyAlignment="1">
      <alignment horizontal="right"/>
    </xf>
    <xf numFmtId="0" fontId="14" fillId="0" borderId="26" xfId="0" applyFont="1" applyFill="1" applyBorder="1"/>
    <xf numFmtId="0" fontId="9" fillId="0" borderId="26" xfId="0" applyFont="1" applyFill="1" applyBorder="1"/>
    <xf numFmtId="0" fontId="7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2" fontId="0" fillId="0" borderId="85" xfId="0" applyNumberFormat="1" applyFont="1" applyFill="1" applyBorder="1"/>
    <xf numFmtId="0" fontId="0" fillId="0" borderId="80" xfId="0" applyFont="1" applyFill="1" applyBorder="1"/>
    <xf numFmtId="0" fontId="0" fillId="0" borderId="79" xfId="0" applyFont="1" applyFill="1" applyBorder="1"/>
    <xf numFmtId="0" fontId="0" fillId="0" borderId="76" xfId="0" applyFont="1" applyFill="1" applyBorder="1"/>
    <xf numFmtId="2" fontId="0" fillId="0" borderId="79" xfId="0" applyNumberFormat="1" applyFont="1" applyFill="1" applyBorder="1"/>
    <xf numFmtId="2" fontId="0" fillId="0" borderId="76" xfId="0" applyNumberFormat="1" applyFont="1" applyFill="1" applyBorder="1"/>
    <xf numFmtId="0" fontId="7" fillId="0" borderId="36" xfId="0" applyFont="1" applyFill="1" applyBorder="1" applyAlignment="1">
      <alignment horizontal="right"/>
    </xf>
    <xf numFmtId="0" fontId="9" fillId="0" borderId="24" xfId="0" applyFont="1" applyFill="1" applyBorder="1"/>
    <xf numFmtId="2" fontId="9" fillId="0" borderId="24" xfId="0" applyNumberFormat="1" applyFont="1" applyFill="1" applyBorder="1" applyAlignment="1">
      <alignment horizontal="center"/>
    </xf>
    <xf numFmtId="2" fontId="9" fillId="0" borderId="37" xfId="0" applyNumberFormat="1" applyFont="1" applyFill="1" applyBorder="1" applyAlignment="1">
      <alignment horizontal="center"/>
    </xf>
    <xf numFmtId="0" fontId="0" fillId="0" borderId="80" xfId="0" applyFont="1" applyFill="1" applyBorder="1" applyAlignment="1">
      <alignment horizontal="center"/>
    </xf>
    <xf numFmtId="0" fontId="0" fillId="0" borderId="79" xfId="0" applyFont="1" applyFill="1" applyBorder="1" applyAlignment="1">
      <alignment horizontal="center"/>
    </xf>
    <xf numFmtId="0" fontId="0" fillId="0" borderId="76" xfId="0" applyFont="1" applyFill="1" applyBorder="1" applyAlignment="1">
      <alignment horizontal="center"/>
    </xf>
    <xf numFmtId="2" fontId="0" fillId="0" borderId="80" xfId="0" applyNumberFormat="1" applyFont="1" applyFill="1" applyBorder="1" applyAlignment="1">
      <alignment horizontal="center"/>
    </xf>
    <xf numFmtId="2" fontId="0" fillId="0" borderId="79" xfId="0" applyNumberFormat="1" applyFont="1" applyFill="1" applyBorder="1" applyAlignment="1">
      <alignment horizontal="center"/>
    </xf>
    <xf numFmtId="2" fontId="0" fillId="0" borderId="76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2" fontId="9" fillId="0" borderId="62" xfId="0" applyNumberFormat="1" applyFont="1" applyFill="1" applyBorder="1" applyAlignment="1">
      <alignment horizontal="center"/>
    </xf>
    <xf numFmtId="0" fontId="0" fillId="0" borderId="69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77" xfId="0" applyFont="1" applyFill="1" applyBorder="1" applyAlignment="1">
      <alignment horizontal="center"/>
    </xf>
    <xf numFmtId="2" fontId="0" fillId="0" borderId="69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0" borderId="77" xfId="0" applyNumberFormat="1" applyFont="1" applyFill="1" applyBorder="1" applyAlignment="1">
      <alignment horizontal="center"/>
    </xf>
    <xf numFmtId="0" fontId="0" fillId="0" borderId="69" xfId="0" applyFont="1" applyFill="1" applyBorder="1"/>
    <xf numFmtId="0" fontId="0" fillId="0" borderId="0" xfId="0" applyFont="1" applyFill="1" applyBorder="1"/>
    <xf numFmtId="0" fontId="0" fillId="0" borderId="77" xfId="0" applyFont="1" applyFill="1" applyBorder="1"/>
    <xf numFmtId="166" fontId="9" fillId="0" borderId="10" xfId="0" applyNumberFormat="1" applyFont="1" applyFill="1" applyBorder="1" applyAlignment="1">
      <alignment horizontal="center"/>
    </xf>
    <xf numFmtId="1" fontId="9" fillId="0" borderId="10" xfId="0" applyNumberFormat="1" applyFont="1" applyFill="1" applyBorder="1" applyAlignment="1">
      <alignment horizontal="center"/>
    </xf>
    <xf numFmtId="1" fontId="9" fillId="0" borderId="62" xfId="0" applyNumberFormat="1" applyFont="1" applyFill="1" applyBorder="1" applyAlignment="1">
      <alignment horizontal="center"/>
    </xf>
    <xf numFmtId="1" fontId="9" fillId="0" borderId="23" xfId="0" applyNumberFormat="1" applyFont="1" applyFill="1" applyBorder="1" applyAlignment="1">
      <alignment horizontal="center"/>
    </xf>
    <xf numFmtId="1" fontId="9" fillId="0" borderId="32" xfId="0" applyNumberFormat="1" applyFont="1" applyFill="1" applyBorder="1" applyAlignment="1">
      <alignment horizontal="center"/>
    </xf>
    <xf numFmtId="0" fontId="0" fillId="0" borderId="71" xfId="0" applyFont="1" applyFill="1" applyBorder="1"/>
    <xf numFmtId="0" fontId="0" fillId="0" borderId="72" xfId="0" applyFont="1" applyFill="1" applyBorder="1"/>
    <xf numFmtId="0" fontId="0" fillId="0" borderId="75" xfId="0" applyFont="1" applyFill="1" applyBorder="1"/>
    <xf numFmtId="0" fontId="7" fillId="0" borderId="26" xfId="0" applyFont="1" applyFill="1" applyBorder="1"/>
    <xf numFmtId="2" fontId="0" fillId="0" borderId="82" xfId="0" applyNumberFormat="1" applyFont="1" applyFill="1" applyBorder="1"/>
    <xf numFmtId="0" fontId="0" fillId="0" borderId="85" xfId="0" applyFont="1" applyFill="1" applyBorder="1"/>
    <xf numFmtId="0" fontId="0" fillId="0" borderId="82" xfId="0" applyFont="1" applyFill="1" applyBorder="1"/>
    <xf numFmtId="0" fontId="0" fillId="0" borderId="68" xfId="0" applyFont="1" applyFill="1" applyBorder="1"/>
    <xf numFmtId="2" fontId="0" fillId="0" borderId="68" xfId="0" applyNumberFormat="1" applyFont="1" applyFill="1" applyBorder="1"/>
    <xf numFmtId="2" fontId="0" fillId="0" borderId="69" xfId="0" applyNumberFormat="1" applyFont="1" applyFill="1" applyBorder="1"/>
    <xf numFmtId="2" fontId="0" fillId="0" borderId="0" xfId="0" applyNumberFormat="1" applyFont="1" applyFill="1" applyBorder="1"/>
    <xf numFmtId="2" fontId="0" fillId="0" borderId="77" xfId="0" applyNumberFormat="1" applyFont="1" applyFill="1" applyBorder="1"/>
    <xf numFmtId="0" fontId="9" fillId="0" borderId="23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0" fontId="0" fillId="0" borderId="85" xfId="0" applyFont="1" applyFill="1" applyBorder="1" applyAlignment="1">
      <alignment horizontal="center"/>
    </xf>
    <xf numFmtId="0" fontId="0" fillId="0" borderId="82" xfId="0" applyFont="1" applyFill="1" applyBorder="1" applyAlignment="1">
      <alignment horizontal="center"/>
    </xf>
    <xf numFmtId="0" fontId="0" fillId="0" borderId="68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21" xfId="0" applyFont="1" applyFill="1" applyBorder="1" applyAlignment="1">
      <alignment horizontal="right"/>
    </xf>
    <xf numFmtId="0" fontId="9" fillId="0" borderId="29" xfId="0" applyFont="1" applyFill="1" applyBorder="1"/>
    <xf numFmtId="1" fontId="9" fillId="0" borderId="29" xfId="0" applyNumberFormat="1" applyFont="1" applyFill="1" applyBorder="1" applyAlignment="1">
      <alignment horizontal="center"/>
    </xf>
    <xf numFmtId="1" fontId="9" fillId="0" borderId="30" xfId="0" applyNumberFormat="1" applyFont="1" applyFill="1" applyBorder="1" applyAlignment="1">
      <alignment horizontal="center"/>
    </xf>
    <xf numFmtId="166" fontId="9" fillId="0" borderId="24" xfId="0" applyNumberFormat="1" applyFont="1" applyFill="1" applyBorder="1" applyAlignment="1">
      <alignment horizontal="center"/>
    </xf>
    <xf numFmtId="166" fontId="9" fillId="0" borderId="37" xfId="0" applyNumberFormat="1" applyFont="1" applyFill="1" applyBorder="1" applyAlignment="1">
      <alignment horizontal="center"/>
    </xf>
    <xf numFmtId="166" fontId="0" fillId="0" borderId="69" xfId="0" applyNumberFormat="1" applyFont="1" applyFill="1" applyBorder="1"/>
    <xf numFmtId="166" fontId="0" fillId="0" borderId="0" xfId="0" applyNumberFormat="1" applyFont="1" applyFill="1" applyBorder="1"/>
    <xf numFmtId="166" fontId="0" fillId="0" borderId="77" xfId="0" applyNumberFormat="1" applyFont="1" applyFill="1" applyBorder="1"/>
    <xf numFmtId="166" fontId="9" fillId="0" borderId="62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 wrapText="1"/>
    </xf>
    <xf numFmtId="2" fontId="9" fillId="0" borderId="62" xfId="0" applyNumberFormat="1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62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wrapText="1"/>
    </xf>
    <xf numFmtId="0" fontId="9" fillId="0" borderId="32" xfId="0" applyFont="1" applyFill="1" applyBorder="1" applyAlignment="1">
      <alignment horizontal="center" wrapText="1"/>
    </xf>
    <xf numFmtId="2" fontId="9" fillId="0" borderId="24" xfId="0" applyNumberFormat="1" applyFont="1" applyFill="1" applyBorder="1" applyAlignment="1">
      <alignment horizontal="center" wrapText="1"/>
    </xf>
    <xf numFmtId="2" fontId="9" fillId="0" borderId="37" xfId="0" applyNumberFormat="1" applyFont="1" applyFill="1" applyBorder="1" applyAlignment="1">
      <alignment horizontal="center" wrapText="1"/>
    </xf>
    <xf numFmtId="0" fontId="38" fillId="0" borderId="26" xfId="0" applyFont="1" applyFill="1" applyBorder="1"/>
    <xf numFmtId="2" fontId="7" fillId="0" borderId="26" xfId="0" applyNumberFormat="1" applyFont="1" applyFill="1" applyBorder="1" applyAlignment="1">
      <alignment horizontal="center"/>
    </xf>
    <xf numFmtId="2" fontId="6" fillId="0" borderId="38" xfId="0" applyNumberFormat="1" applyFont="1" applyFill="1" applyBorder="1" applyAlignment="1">
      <alignment horizontal="center"/>
    </xf>
    <xf numFmtId="0" fontId="4" fillId="0" borderId="59" xfId="0" applyFont="1" applyFill="1" applyBorder="1" applyAlignment="1">
      <alignment horizontal="center"/>
    </xf>
    <xf numFmtId="2" fontId="5" fillId="0" borderId="0" xfId="0" applyNumberFormat="1" applyFont="1" applyFill="1" applyBorder="1"/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2" fontId="6" fillId="0" borderId="36" xfId="0" applyNumberFormat="1" applyFont="1" applyFill="1" applyBorder="1" applyAlignment="1">
      <alignment horizontal="center"/>
    </xf>
    <xf numFmtId="2" fontId="6" fillId="0" borderId="24" xfId="0" applyNumberFormat="1" applyFont="1" applyFill="1" applyBorder="1" applyAlignment="1">
      <alignment horizontal="center"/>
    </xf>
    <xf numFmtId="2" fontId="6" fillId="0" borderId="37" xfId="0" applyNumberFormat="1" applyFont="1" applyFill="1" applyBorder="1" applyAlignment="1">
      <alignment horizontal="center"/>
    </xf>
    <xf numFmtId="2" fontId="6" fillId="0" borderId="21" xfId="42" applyNumberFormat="1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4" fillId="0" borderId="87" xfId="0" applyFont="1" applyFill="1" applyBorder="1" applyAlignment="1">
      <alignment horizontal="center"/>
    </xf>
    <xf numFmtId="0" fontId="4" fillId="0" borderId="64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2" fontId="0" fillId="0" borderId="80" xfId="0" applyNumberFormat="1" applyFont="1" applyFill="1" applyBorder="1"/>
    <xf numFmtId="0" fontId="7" fillId="0" borderId="20" xfId="0" applyFont="1" applyFill="1" applyBorder="1" applyAlignment="1">
      <alignment horizontal="right"/>
    </xf>
    <xf numFmtId="0" fontId="9" fillId="0" borderId="22" xfId="0" applyFont="1" applyFill="1" applyBorder="1"/>
    <xf numFmtId="2" fontId="9" fillId="0" borderId="22" xfId="0" applyNumberFormat="1" applyFont="1" applyFill="1" applyBorder="1" applyAlignment="1">
      <alignment horizontal="center"/>
    </xf>
    <xf numFmtId="2" fontId="9" fillId="0" borderId="28" xfId="0" applyNumberFormat="1" applyFont="1" applyFill="1" applyBorder="1" applyAlignment="1">
      <alignment horizontal="center"/>
    </xf>
    <xf numFmtId="2" fontId="6" fillId="0" borderId="63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74" fontId="5" fillId="0" borderId="0" xfId="0" applyNumberFormat="1" applyFont="1" applyFill="1" applyBorder="1" applyProtection="1">
      <protection locked="0"/>
    </xf>
    <xf numFmtId="169" fontId="5" fillId="0" borderId="0" xfId="0" applyNumberFormat="1" applyFont="1" applyFill="1" applyBorder="1"/>
    <xf numFmtId="2" fontId="5" fillId="0" borderId="0" xfId="0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0" fontId="42" fillId="0" borderId="0" xfId="0" applyFont="1" applyFill="1"/>
    <xf numFmtId="0" fontId="5" fillId="0" borderId="0" xfId="0" applyFont="1" applyFill="1" applyBorder="1"/>
    <xf numFmtId="0" fontId="42" fillId="0" borderId="0" xfId="0" applyFont="1" applyFill="1" applyBorder="1"/>
    <xf numFmtId="166" fontId="5" fillId="0" borderId="1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65" fontId="5" fillId="0" borderId="0" xfId="0" applyNumberFormat="1" applyFont="1" applyFill="1"/>
    <xf numFmtId="2" fontId="5" fillId="0" borderId="53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25" xfId="0" applyNumberFormat="1" applyFont="1" applyFill="1" applyBorder="1" applyAlignment="1">
      <alignment horizontal="center"/>
    </xf>
    <xf numFmtId="2" fontId="8" fillId="0" borderId="26" xfId="0" applyNumberFormat="1" applyFont="1" applyFill="1" applyBorder="1" applyAlignment="1">
      <alignment horizontal="center"/>
    </xf>
    <xf numFmtId="2" fontId="8" fillId="0" borderId="27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left"/>
    </xf>
    <xf numFmtId="165" fontId="5" fillId="0" borderId="0" xfId="0" applyNumberFormat="1" applyFont="1" applyFill="1" applyBorder="1"/>
    <xf numFmtId="2" fontId="5" fillId="0" borderId="0" xfId="0" applyNumberFormat="1" applyFont="1" applyFill="1"/>
    <xf numFmtId="171" fontId="5" fillId="0" borderId="0" xfId="0" applyNumberFormat="1" applyFont="1" applyFill="1" applyBorder="1"/>
    <xf numFmtId="0" fontId="5" fillId="0" borderId="0" xfId="0" applyFont="1" applyFill="1" applyBorder="1" applyAlignment="1"/>
    <xf numFmtId="2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 applyProtection="1">
      <alignment horizontal="left"/>
      <protection locked="0"/>
    </xf>
    <xf numFmtId="165" fontId="8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2" fontId="8" fillId="0" borderId="51" xfId="0" applyNumberFormat="1" applyFont="1" applyFill="1" applyBorder="1" applyAlignment="1">
      <alignment horizontal="center"/>
    </xf>
    <xf numFmtId="2" fontId="8" fillId="0" borderId="48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Continuous"/>
    </xf>
    <xf numFmtId="165" fontId="45" fillId="0" borderId="0" xfId="0" applyNumberFormat="1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2" fontId="4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right" wrapText="1"/>
    </xf>
    <xf numFmtId="166" fontId="5" fillId="0" borderId="0" xfId="0" applyNumberFormat="1" applyFont="1" applyFill="1" applyBorder="1"/>
    <xf numFmtId="0" fontId="8" fillId="0" borderId="0" xfId="0" applyFont="1" applyFill="1"/>
    <xf numFmtId="2" fontId="8" fillId="0" borderId="0" xfId="0" applyNumberFormat="1" applyFont="1" applyFill="1" applyAlignment="1">
      <alignment horizontal="center"/>
    </xf>
    <xf numFmtId="0" fontId="45" fillId="0" borderId="0" xfId="0" applyFont="1" applyFill="1" applyBorder="1"/>
    <xf numFmtId="165" fontId="5" fillId="0" borderId="0" xfId="0" applyNumberFormat="1" applyFont="1" applyFill="1" applyBorder="1" applyAlignment="1">
      <alignment horizontal="center"/>
    </xf>
    <xf numFmtId="2" fontId="45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Border="1" applyProtection="1">
      <protection locked="0"/>
    </xf>
    <xf numFmtId="0" fontId="46" fillId="0" borderId="0" xfId="0" applyFont="1" applyFill="1"/>
    <xf numFmtId="0" fontId="8" fillId="0" borderId="0" xfId="0" applyFont="1" applyFill="1" applyBorder="1"/>
    <xf numFmtId="0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0" fontId="5" fillId="0" borderId="61" xfId="0" applyNumberFormat="1" applyFont="1" applyFill="1" applyBorder="1" applyAlignment="1"/>
    <xf numFmtId="0" fontId="5" fillId="0" borderId="34" xfId="0" applyNumberFormat="1" applyFont="1" applyFill="1" applyBorder="1" applyAlignment="1"/>
    <xf numFmtId="0" fontId="5" fillId="0" borderId="58" xfId="0" applyNumberFormat="1" applyFont="1" applyFill="1" applyBorder="1" applyAlignment="1"/>
    <xf numFmtId="0" fontId="8" fillId="0" borderId="20" xfId="0" applyFont="1" applyFill="1" applyBorder="1" applyAlignment="1">
      <alignment horizontal="left"/>
    </xf>
    <xf numFmtId="0" fontId="5" fillId="0" borderId="22" xfId="0" applyFont="1" applyFill="1" applyBorder="1" applyAlignment="1"/>
    <xf numFmtId="0" fontId="5" fillId="0" borderId="22" xfId="0" applyFont="1" applyFill="1" applyBorder="1" applyAlignment="1">
      <alignment horizontal="left"/>
    </xf>
    <xf numFmtId="0" fontId="8" fillId="0" borderId="60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5" fillId="0" borderId="10" xfId="0" applyFont="1" applyFill="1" applyBorder="1" applyAlignment="1">
      <alignment horizontal="left"/>
    </xf>
    <xf numFmtId="0" fontId="8" fillId="0" borderId="31" xfId="0" applyFont="1" applyFill="1" applyBorder="1" applyAlignment="1">
      <alignment horizontal="left"/>
    </xf>
    <xf numFmtId="0" fontId="5" fillId="0" borderId="23" xfId="0" applyFont="1" applyFill="1" applyBorder="1" applyAlignment="1"/>
    <xf numFmtId="0" fontId="5" fillId="0" borderId="23" xfId="0" applyFont="1" applyFill="1" applyBorder="1" applyAlignment="1">
      <alignment horizontal="left"/>
    </xf>
    <xf numFmtId="0" fontId="8" fillId="0" borderId="36" xfId="0" applyFont="1" applyFill="1" applyBorder="1" applyAlignment="1">
      <alignment horizontal="left"/>
    </xf>
    <xf numFmtId="0" fontId="5" fillId="0" borderId="24" xfId="0" applyFont="1" applyFill="1" applyBorder="1" applyAlignment="1"/>
    <xf numFmtId="0" fontId="5" fillId="0" borderId="24" xfId="0" applyFont="1" applyFill="1" applyBorder="1" applyAlignment="1">
      <alignment horizontal="left"/>
    </xf>
    <xf numFmtId="0" fontId="5" fillId="0" borderId="10" xfId="0" applyFont="1" applyFill="1" applyBorder="1" applyAlignment="1" applyProtection="1">
      <alignment horizontal="left"/>
      <protection locked="0"/>
    </xf>
    <xf numFmtId="0" fontId="8" fillId="0" borderId="21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29" xfId="0" applyFont="1" applyFill="1" applyBorder="1" applyAlignment="1">
      <alignment horizontal="left"/>
    </xf>
    <xf numFmtId="0" fontId="39" fillId="0" borderId="25" xfId="0" applyFont="1" applyFill="1" applyBorder="1" applyAlignment="1">
      <alignment horizontal="left"/>
    </xf>
    <xf numFmtId="0" fontId="39" fillId="0" borderId="26" xfId="0" applyFont="1" applyFill="1" applyBorder="1" applyAlignment="1"/>
    <xf numFmtId="0" fontId="39" fillId="0" borderId="26" xfId="0" applyFont="1" applyFill="1" applyBorder="1" applyAlignment="1">
      <alignment horizontal="left"/>
    </xf>
    <xf numFmtId="167" fontId="47" fillId="0" borderId="60" xfId="0" applyNumberFormat="1" applyFont="1" applyFill="1" applyBorder="1" applyAlignment="1">
      <alignment horizontal="left"/>
    </xf>
    <xf numFmtId="167" fontId="47" fillId="0" borderId="21" xfId="0" applyNumberFormat="1" applyFont="1" applyFill="1" applyBorder="1" applyAlignment="1">
      <alignment horizontal="left"/>
    </xf>
    <xf numFmtId="0" fontId="5" fillId="0" borderId="58" xfId="0" applyFont="1" applyFill="1" applyBorder="1" applyAlignment="1">
      <alignment horizontal="left"/>
    </xf>
    <xf numFmtId="0" fontId="5" fillId="0" borderId="26" xfId="0" applyFont="1" applyFill="1" applyBorder="1" applyAlignment="1"/>
    <xf numFmtId="0" fontId="5" fillId="0" borderId="26" xfId="0" applyFont="1" applyFill="1" applyBorder="1" applyAlignment="1">
      <alignment horizontal="left"/>
    </xf>
    <xf numFmtId="0" fontId="8" fillId="0" borderId="25" xfId="0" applyFont="1" applyFill="1" applyBorder="1" applyAlignment="1">
      <alignment horizontal="left"/>
    </xf>
    <xf numFmtId="0" fontId="39" fillId="0" borderId="51" xfId="0" applyFont="1" applyFill="1" applyBorder="1" applyAlignment="1">
      <alignment horizontal="left"/>
    </xf>
    <xf numFmtId="0" fontId="5" fillId="0" borderId="10" xfId="0" applyNumberFormat="1" applyFont="1" applyFill="1" applyBorder="1" applyAlignment="1">
      <alignment horizontal="left"/>
    </xf>
    <xf numFmtId="0" fontId="37" fillId="0" borderId="25" xfId="0" applyNumberFormat="1" applyFont="1" applyFill="1" applyBorder="1" applyAlignment="1">
      <alignment horizontal="left"/>
    </xf>
    <xf numFmtId="0" fontId="50" fillId="0" borderId="26" xfId="0" applyNumberFormat="1" applyFont="1" applyFill="1" applyBorder="1" applyAlignment="1" applyProtection="1">
      <protection locked="0"/>
    </xf>
    <xf numFmtId="0" fontId="44" fillId="0" borderId="26" xfId="0" applyNumberFormat="1" applyFont="1" applyFill="1" applyBorder="1" applyAlignment="1" applyProtection="1">
      <alignment horizontal="left"/>
      <protection locked="0"/>
    </xf>
    <xf numFmtId="0" fontId="5" fillId="0" borderId="22" xfId="0" applyNumberFormat="1" applyFont="1" applyFill="1" applyBorder="1" applyAlignment="1"/>
    <xf numFmtId="165" fontId="5" fillId="0" borderId="22" xfId="0" applyNumberFormat="1" applyFont="1" applyFill="1" applyBorder="1" applyAlignment="1">
      <alignment horizontal="left"/>
    </xf>
    <xf numFmtId="165" fontId="5" fillId="0" borderId="10" xfId="0" applyNumberFormat="1" applyFont="1" applyFill="1" applyBorder="1" applyAlignment="1">
      <alignment horizontal="left"/>
    </xf>
    <xf numFmtId="0" fontId="5" fillId="0" borderId="60" xfId="0" applyFont="1" applyFill="1" applyBorder="1" applyAlignment="1">
      <alignment horizontal="left"/>
    </xf>
    <xf numFmtId="0" fontId="37" fillId="0" borderId="21" xfId="0" applyNumberFormat="1" applyFont="1" applyFill="1" applyBorder="1" applyAlignment="1">
      <alignment horizontal="left"/>
    </xf>
    <xf numFmtId="0" fontId="50" fillId="0" borderId="29" xfId="0" applyNumberFormat="1" applyFont="1" applyFill="1" applyBorder="1" applyAlignment="1" applyProtection="1">
      <protection locked="0"/>
    </xf>
    <xf numFmtId="0" fontId="44" fillId="0" borderId="29" xfId="0" applyNumberFormat="1" applyFont="1" applyFill="1" applyBorder="1" applyAlignment="1" applyProtection="1">
      <alignment horizontal="left"/>
      <protection locked="0"/>
    </xf>
    <xf numFmtId="0" fontId="5" fillId="0" borderId="73" xfId="0" applyFont="1" applyFill="1" applyBorder="1" applyAlignment="1"/>
    <xf numFmtId="0" fontId="5" fillId="0" borderId="73" xfId="0" applyFont="1" applyFill="1" applyBorder="1" applyAlignment="1">
      <alignment horizontal="left"/>
    </xf>
    <xf numFmtId="0" fontId="5" fillId="0" borderId="11" xfId="0" applyFont="1" applyFill="1" applyBorder="1" applyAlignment="1"/>
    <xf numFmtId="0" fontId="5" fillId="0" borderId="87" xfId="0" applyNumberFormat="1" applyFont="1" applyFill="1" applyBorder="1" applyAlignment="1"/>
    <xf numFmtId="0" fontId="5" fillId="0" borderId="77" xfId="0" applyNumberFormat="1" applyFont="1" applyFill="1" applyBorder="1" applyAlignment="1"/>
    <xf numFmtId="0" fontId="5" fillId="0" borderId="10" xfId="0" applyFont="1" applyFill="1" applyBorder="1" applyAlignment="1">
      <alignment horizontal="left" wrapText="1"/>
    </xf>
    <xf numFmtId="0" fontId="5" fillId="0" borderId="24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wrapText="1"/>
    </xf>
    <xf numFmtId="0" fontId="49" fillId="0" borderId="61" xfId="0" applyFont="1" applyFill="1" applyBorder="1" applyAlignment="1"/>
    <xf numFmtId="0" fontId="49" fillId="0" borderId="61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49" fillId="0" borderId="26" xfId="0" applyFont="1" applyFill="1" applyBorder="1" applyAlignment="1"/>
    <xf numFmtId="0" fontId="49" fillId="0" borderId="26" xfId="0" applyFont="1" applyFill="1" applyBorder="1" applyAlignment="1">
      <alignment horizontal="left"/>
    </xf>
    <xf numFmtId="0" fontId="49" fillId="0" borderId="58" xfId="0" applyFont="1" applyFill="1" applyBorder="1" applyAlignment="1"/>
    <xf numFmtId="0" fontId="49" fillId="0" borderId="58" xfId="0" applyFont="1" applyFill="1" applyBorder="1" applyAlignment="1">
      <alignment horizontal="left"/>
    </xf>
    <xf numFmtId="0" fontId="50" fillId="0" borderId="26" xfId="0" applyNumberFormat="1" applyFont="1" applyFill="1" applyBorder="1" applyAlignment="1"/>
    <xf numFmtId="0" fontId="44" fillId="0" borderId="26" xfId="0" applyNumberFormat="1" applyFont="1" applyFill="1" applyBorder="1" applyAlignment="1">
      <alignment horizontal="left"/>
    </xf>
    <xf numFmtId="0" fontId="49" fillId="0" borderId="25" xfId="0" applyFont="1" applyFill="1" applyBorder="1" applyAlignment="1" applyProtection="1">
      <alignment horizontal="left"/>
    </xf>
    <xf numFmtId="0" fontId="49" fillId="0" borderId="26" xfId="0" applyFont="1" applyFill="1" applyBorder="1" applyAlignment="1" applyProtection="1"/>
    <xf numFmtId="167" fontId="47" fillId="0" borderId="31" xfId="0" applyNumberFormat="1" applyFont="1" applyFill="1" applyBorder="1" applyAlignment="1">
      <alignment horizontal="left"/>
    </xf>
    <xf numFmtId="0" fontId="8" fillId="0" borderId="25" xfId="0" applyFont="1" applyFill="1" applyBorder="1" applyAlignment="1" applyProtection="1">
      <alignment horizontal="left"/>
    </xf>
    <xf numFmtId="0" fontId="8" fillId="0" borderId="19" xfId="0" applyFont="1" applyFill="1" applyBorder="1" applyAlignment="1" applyProtection="1">
      <alignment horizontal="left"/>
    </xf>
    <xf numFmtId="0" fontId="5" fillId="0" borderId="58" xfId="0" applyFont="1" applyFill="1" applyBorder="1" applyAlignment="1"/>
    <xf numFmtId="166" fontId="5" fillId="0" borderId="10" xfId="0" applyNumberFormat="1" applyFont="1" applyFill="1" applyBorder="1" applyAlignment="1">
      <alignment horizontal="left"/>
    </xf>
    <xf numFmtId="0" fontId="5" fillId="0" borderId="26" xfId="0" applyFont="1" applyFill="1" applyBorder="1" applyAlignment="1" applyProtection="1">
      <protection locked="0"/>
    </xf>
    <xf numFmtId="0" fontId="5" fillId="0" borderId="26" xfId="0" applyFont="1" applyFill="1" applyBorder="1" applyAlignment="1" applyProtection="1">
      <alignment horizontal="left"/>
      <protection locked="0"/>
    </xf>
    <xf numFmtId="0" fontId="8" fillId="0" borderId="26" xfId="0" applyFont="1" applyFill="1" applyBorder="1" applyAlignment="1" applyProtection="1">
      <protection locked="0"/>
    </xf>
    <xf numFmtId="0" fontId="8" fillId="0" borderId="26" xfId="0" applyFont="1" applyFill="1" applyBorder="1" applyAlignment="1" applyProtection="1">
      <alignment horizontal="left"/>
      <protection locked="0"/>
    </xf>
    <xf numFmtId="0" fontId="49" fillId="0" borderId="26" xfId="0" applyFont="1" applyFill="1" applyBorder="1" applyAlignment="1" applyProtection="1">
      <alignment horizontal="left"/>
    </xf>
    <xf numFmtId="0" fontId="5" fillId="0" borderId="29" xfId="0" applyNumberFormat="1" applyFont="1" applyFill="1" applyBorder="1" applyAlignment="1">
      <alignment horizontal="left"/>
    </xf>
    <xf numFmtId="0" fontId="39" fillId="0" borderId="26" xfId="0" applyNumberFormat="1" applyFont="1" applyFill="1" applyBorder="1" applyAlignment="1">
      <alignment horizontal="left"/>
    </xf>
    <xf numFmtId="0" fontId="5" fillId="0" borderId="29" xfId="0" applyFont="1" applyFill="1" applyBorder="1" applyAlignment="1" applyProtection="1">
      <alignment horizontal="left"/>
      <protection locked="0"/>
    </xf>
    <xf numFmtId="0" fontId="5" fillId="0" borderId="26" xfId="0" applyNumberFormat="1" applyFont="1" applyFill="1" applyBorder="1" applyAlignment="1">
      <alignment horizontal="left"/>
    </xf>
    <xf numFmtId="0" fontId="50" fillId="0" borderId="29" xfId="0" applyNumberFormat="1" applyFont="1" applyFill="1" applyBorder="1" applyAlignment="1"/>
    <xf numFmtId="0" fontId="44" fillId="0" borderId="29" xfId="0" applyNumberFormat="1" applyFont="1" applyFill="1" applyBorder="1" applyAlignment="1">
      <alignment horizontal="left"/>
    </xf>
    <xf numFmtId="0" fontId="39" fillId="0" borderId="58" xfId="0" applyFont="1" applyFill="1" applyBorder="1" applyAlignment="1"/>
    <xf numFmtId="0" fontId="39" fillId="0" borderId="58" xfId="0" applyFont="1" applyFill="1" applyBorder="1" applyAlignment="1">
      <alignment horizontal="left"/>
    </xf>
    <xf numFmtId="0" fontId="47" fillId="0" borderId="60" xfId="0" applyFont="1" applyFill="1" applyBorder="1" applyAlignment="1">
      <alignment horizontal="left"/>
    </xf>
    <xf numFmtId="0" fontId="8" fillId="0" borderId="26" xfId="0" applyFont="1" applyFill="1" applyBorder="1" applyAlignment="1"/>
    <xf numFmtId="0" fontId="8" fillId="0" borderId="47" xfId="0" applyFont="1" applyFill="1" applyBorder="1" applyAlignment="1">
      <alignment horizontal="left"/>
    </xf>
    <xf numFmtId="0" fontId="47" fillId="0" borderId="31" xfId="0" applyFont="1" applyFill="1" applyBorder="1" applyAlignment="1">
      <alignment horizontal="left"/>
    </xf>
    <xf numFmtId="0" fontId="51" fillId="0" borderId="26" xfId="0" applyFont="1" applyFill="1" applyBorder="1" applyAlignment="1"/>
    <xf numFmtId="0" fontId="8" fillId="0" borderId="67" xfId="0" applyFont="1" applyFill="1" applyBorder="1" applyAlignment="1" applyProtection="1">
      <alignment horizontal="left"/>
    </xf>
    <xf numFmtId="0" fontId="8" fillId="0" borderId="26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left"/>
    </xf>
    <xf numFmtId="0" fontId="45" fillId="0" borderId="10" xfId="0" applyFont="1" applyFill="1" applyBorder="1" applyAlignment="1">
      <alignment horizontal="left"/>
    </xf>
    <xf numFmtId="0" fontId="5" fillId="0" borderId="68" xfId="0" applyFont="1" applyFill="1" applyBorder="1" applyAlignment="1">
      <alignment horizontal="left"/>
    </xf>
    <xf numFmtId="0" fontId="8" fillId="0" borderId="65" xfId="0" applyFont="1" applyFill="1" applyBorder="1" applyAlignment="1"/>
    <xf numFmtId="0" fontId="8" fillId="0" borderId="22" xfId="0" applyFont="1" applyFill="1" applyBorder="1" applyAlignment="1">
      <alignment horizontal="left"/>
    </xf>
    <xf numFmtId="0" fontId="5" fillId="0" borderId="33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8" fillId="0" borderId="24" xfId="0" applyFont="1" applyFill="1" applyBorder="1" applyAlignment="1"/>
    <xf numFmtId="0" fontId="8" fillId="0" borderId="24" xfId="0" applyFont="1" applyFill="1" applyBorder="1" applyAlignment="1">
      <alignment horizontal="left"/>
    </xf>
    <xf numFmtId="0" fontId="5" fillId="0" borderId="36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5" fillId="0" borderId="58" xfId="0" applyNumberFormat="1" applyFont="1" applyFill="1" applyBorder="1" applyAlignment="1">
      <alignment horizontal="left"/>
    </xf>
    <xf numFmtId="0" fontId="8" fillId="0" borderId="57" xfId="0" applyFont="1" applyFill="1" applyBorder="1" applyAlignment="1">
      <alignment horizontal="left"/>
    </xf>
    <xf numFmtId="0" fontId="39" fillId="0" borderId="67" xfId="0" applyFont="1" applyFill="1" applyBorder="1" applyAlignment="1">
      <alignment horizontal="left"/>
    </xf>
    <xf numFmtId="0" fontId="5" fillId="0" borderId="22" xfId="0" applyNumberFormat="1" applyFont="1" applyFill="1" applyBorder="1" applyAlignment="1">
      <alignment horizontal="left"/>
    </xf>
    <xf numFmtId="0" fontId="47" fillId="0" borderId="21" xfId="0" applyFont="1" applyFill="1" applyBorder="1" applyAlignment="1">
      <alignment horizontal="left"/>
    </xf>
    <xf numFmtId="0" fontId="8" fillId="0" borderId="61" xfId="0" applyFont="1" applyFill="1" applyBorder="1" applyAlignment="1" applyProtection="1">
      <protection locked="0"/>
    </xf>
    <xf numFmtId="0" fontId="8" fillId="0" borderId="61" xfId="0" applyFont="1" applyFill="1" applyBorder="1" applyAlignment="1" applyProtection="1">
      <alignment horizontal="left"/>
      <protection locked="0"/>
    </xf>
    <xf numFmtId="0" fontId="5" fillId="0" borderId="23" xfId="0" applyFont="1" applyFill="1" applyBorder="1" applyAlignment="1" applyProtection="1">
      <alignment horizontal="left"/>
      <protection locked="0"/>
    </xf>
    <xf numFmtId="0" fontId="8" fillId="0" borderId="51" xfId="0" applyFont="1" applyFill="1" applyBorder="1" applyAlignment="1" applyProtection="1">
      <alignment horizontal="left"/>
    </xf>
    <xf numFmtId="0" fontId="5" fillId="0" borderId="78" xfId="0" applyNumberFormat="1" applyFont="1" applyFill="1" applyBorder="1" applyAlignment="1"/>
    <xf numFmtId="0" fontId="37" fillId="0" borderId="19" xfId="0" applyNumberFormat="1" applyFont="1" applyFill="1" applyBorder="1" applyAlignment="1">
      <alignment horizontal="left"/>
    </xf>
    <xf numFmtId="0" fontId="50" fillId="0" borderId="11" xfId="0" applyNumberFormat="1" applyFont="1" applyFill="1" applyBorder="1" applyAlignment="1"/>
    <xf numFmtId="0" fontId="44" fillId="0" borderId="11" xfId="0" applyNumberFormat="1" applyFont="1" applyFill="1" applyBorder="1" applyAlignment="1">
      <alignment horizontal="left"/>
    </xf>
    <xf numFmtId="0" fontId="5" fillId="0" borderId="10" xfId="0" applyFont="1" applyFill="1" applyBorder="1" applyAlignment="1">
      <alignment wrapText="1"/>
    </xf>
    <xf numFmtId="0" fontId="48" fillId="0" borderId="60" xfId="0" applyFont="1" applyFill="1" applyBorder="1" applyAlignment="1">
      <alignment horizontal="left"/>
    </xf>
    <xf numFmtId="0" fontId="5" fillId="0" borderId="29" xfId="0" applyFont="1" applyFill="1" applyBorder="1" applyAlignment="1">
      <alignment wrapText="1"/>
    </xf>
    <xf numFmtId="0" fontId="8" fillId="0" borderId="26" xfId="0" applyFont="1" applyFill="1" applyBorder="1" applyAlignment="1" applyProtection="1">
      <alignment wrapText="1"/>
      <protection locked="0"/>
    </xf>
    <xf numFmtId="0" fontId="8" fillId="0" borderId="60" xfId="0" applyFont="1" applyFill="1" applyBorder="1" applyAlignment="1">
      <alignment horizontal="left" wrapText="1"/>
    </xf>
    <xf numFmtId="0" fontId="5" fillId="0" borderId="60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horizontal="left" wrapText="1"/>
    </xf>
    <xf numFmtId="0" fontId="39" fillId="0" borderId="25" xfId="0" applyFont="1" applyFill="1" applyBorder="1" applyAlignment="1">
      <alignment horizontal="left" wrapText="1"/>
    </xf>
    <xf numFmtId="0" fontId="39" fillId="0" borderId="26" xfId="0" applyFont="1" applyFill="1" applyBorder="1" applyAlignment="1">
      <alignment wrapText="1"/>
    </xf>
    <xf numFmtId="0" fontId="5" fillId="0" borderId="80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left"/>
    </xf>
    <xf numFmtId="167" fontId="5" fillId="0" borderId="60" xfId="0" applyNumberFormat="1" applyFont="1" applyFill="1" applyBorder="1" applyAlignment="1">
      <alignment horizontal="left"/>
    </xf>
    <xf numFmtId="167" fontId="8" fillId="0" borderId="25" xfId="0" applyNumberFormat="1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protection locked="0"/>
    </xf>
    <xf numFmtId="0" fontId="5" fillId="0" borderId="61" xfId="0" applyNumberFormat="1" applyFont="1" applyFill="1" applyBorder="1" applyAlignment="1" applyProtection="1">
      <protection locked="0"/>
    </xf>
    <xf numFmtId="0" fontId="5" fillId="0" borderId="34" xfId="0" applyNumberFormat="1" applyFont="1" applyFill="1" applyBorder="1" applyAlignment="1" applyProtection="1">
      <protection locked="0"/>
    </xf>
    <xf numFmtId="0" fontId="8" fillId="0" borderId="20" xfId="0" applyFont="1" applyFill="1" applyBorder="1" applyAlignment="1" applyProtection="1">
      <alignment horizontal="left"/>
    </xf>
    <xf numFmtId="0" fontId="5" fillId="0" borderId="22" xfId="0" applyFont="1" applyFill="1" applyBorder="1" applyAlignment="1" applyProtection="1">
      <protection locked="0"/>
    </xf>
    <xf numFmtId="0" fontId="5" fillId="0" borderId="22" xfId="0" applyFont="1" applyFill="1" applyBorder="1" applyAlignment="1" applyProtection="1">
      <alignment horizontal="left"/>
      <protection locked="0"/>
    </xf>
    <xf numFmtId="0" fontId="8" fillId="0" borderId="60" xfId="0" applyFont="1" applyFill="1" applyBorder="1" applyAlignment="1" applyProtection="1">
      <alignment horizontal="left"/>
    </xf>
    <xf numFmtId="0" fontId="5" fillId="0" borderId="10" xfId="0" applyFont="1" applyFill="1" applyBorder="1" applyAlignment="1" applyProtection="1">
      <protection locked="0"/>
    </xf>
    <xf numFmtId="0" fontId="8" fillId="0" borderId="31" xfId="0" applyFont="1" applyFill="1" applyBorder="1" applyAlignment="1" applyProtection="1">
      <alignment horizontal="left"/>
    </xf>
    <xf numFmtId="0" fontId="5" fillId="0" borderId="23" xfId="0" applyFont="1" applyFill="1" applyBorder="1" applyAlignment="1" applyProtection="1">
      <protection locked="0"/>
    </xf>
    <xf numFmtId="0" fontId="5" fillId="0" borderId="60" xfId="0" applyFont="1" applyFill="1" applyBorder="1" applyAlignment="1" applyProtection="1">
      <alignment horizontal="left"/>
    </xf>
    <xf numFmtId="0" fontId="5" fillId="0" borderId="20" xfId="0" applyFont="1" applyFill="1" applyBorder="1" applyAlignment="1" applyProtection="1">
      <alignment horizontal="left"/>
    </xf>
    <xf numFmtId="0" fontId="5" fillId="0" borderId="36" xfId="0" applyFont="1" applyFill="1" applyBorder="1" applyAlignment="1" applyProtection="1">
      <alignment horizontal="left"/>
    </xf>
    <xf numFmtId="0" fontId="5" fillId="0" borderId="21" xfId="0" applyFont="1" applyFill="1" applyBorder="1" applyAlignment="1" applyProtection="1">
      <alignment horizontal="left"/>
    </xf>
    <xf numFmtId="0" fontId="5" fillId="0" borderId="29" xfId="0" applyFont="1" applyFill="1" applyBorder="1" applyAlignment="1" applyProtection="1">
      <protection locked="0"/>
    </xf>
    <xf numFmtId="167" fontId="5" fillId="0" borderId="31" xfId="0" applyNumberFormat="1" applyFont="1" applyFill="1" applyBorder="1" applyAlignment="1">
      <alignment horizontal="left"/>
    </xf>
    <xf numFmtId="169" fontId="5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2" fontId="8" fillId="0" borderId="38" xfId="0" applyNumberFormat="1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166" fontId="8" fillId="0" borderId="51" xfId="0" applyNumberFormat="1" applyFont="1" applyFill="1" applyBorder="1" applyAlignment="1">
      <alignment horizontal="center" vertical="center"/>
    </xf>
    <xf numFmtId="166" fontId="8" fillId="0" borderId="38" xfId="0" applyNumberFormat="1" applyFont="1" applyFill="1" applyBorder="1" applyAlignment="1">
      <alignment horizontal="center" vertical="center"/>
    </xf>
    <xf numFmtId="166" fontId="5" fillId="0" borderId="48" xfId="0" applyNumberFormat="1" applyFont="1" applyFill="1" applyBorder="1" applyAlignment="1">
      <alignment horizontal="center"/>
    </xf>
    <xf numFmtId="2" fontId="8" fillId="0" borderId="51" xfId="0" applyNumberFormat="1" applyFont="1" applyFill="1" applyBorder="1" applyAlignment="1">
      <alignment horizontal="center" vertical="center"/>
    </xf>
    <xf numFmtId="2" fontId="8" fillId="0" borderId="38" xfId="0" applyNumberFormat="1" applyFont="1" applyFill="1" applyBorder="1" applyAlignment="1">
      <alignment horizontal="center" vertical="center"/>
    </xf>
    <xf numFmtId="2" fontId="8" fillId="0" borderId="48" xfId="0" applyNumberFormat="1" applyFont="1" applyFill="1" applyBorder="1" applyAlignment="1">
      <alignment horizontal="center" vertical="center"/>
    </xf>
    <xf numFmtId="2" fontId="5" fillId="0" borderId="51" xfId="0" applyNumberFormat="1" applyFont="1" applyFill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2" fontId="5" fillId="0" borderId="48" xfId="0" applyNumberFormat="1" applyFont="1" applyFill="1" applyBorder="1" applyAlignment="1">
      <alignment horizontal="center"/>
    </xf>
    <xf numFmtId="2" fontId="5" fillId="0" borderId="17" xfId="0" applyNumberFormat="1" applyFont="1" applyFill="1" applyBorder="1" applyAlignment="1">
      <alignment horizontal="center"/>
    </xf>
    <xf numFmtId="2" fontId="5" fillId="0" borderId="49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0" fontId="5" fillId="0" borderId="85" xfId="0" applyFont="1" applyFill="1" applyBorder="1" applyAlignment="1" applyProtection="1">
      <alignment horizontal="left"/>
      <protection locked="0"/>
    </xf>
    <xf numFmtId="2" fontId="5" fillId="0" borderId="84" xfId="0" applyNumberFormat="1" applyFont="1" applyFill="1" applyBorder="1" applyAlignment="1">
      <alignment horizontal="center"/>
    </xf>
    <xf numFmtId="2" fontId="5" fillId="0" borderId="54" xfId="0" applyNumberFormat="1" applyFont="1" applyFill="1" applyBorder="1" applyAlignment="1">
      <alignment horizontal="center"/>
    </xf>
    <xf numFmtId="2" fontId="5" fillId="0" borderId="63" xfId="0" applyNumberFormat="1" applyFont="1" applyFill="1" applyBorder="1" applyAlignment="1">
      <alignment horizontal="center"/>
    </xf>
    <xf numFmtId="2" fontId="5" fillId="0" borderId="70" xfId="0" applyNumberFormat="1" applyFont="1" applyFill="1" applyBorder="1" applyAlignment="1">
      <alignment horizontal="center"/>
    </xf>
    <xf numFmtId="0" fontId="5" fillId="0" borderId="18" xfId="0" applyFont="1" applyFill="1" applyBorder="1"/>
    <xf numFmtId="0" fontId="15" fillId="0" borderId="0" xfId="0" applyNumberFormat="1" applyFont="1" applyFill="1" applyAlignment="1" applyProtection="1">
      <alignment horizontal="right"/>
      <protection locked="0"/>
    </xf>
    <xf numFmtId="0" fontId="15" fillId="0" borderId="0" xfId="0" applyNumberFormat="1" applyFont="1" applyFill="1" applyAlignment="1" applyProtection="1">
      <alignment horizontal="center"/>
      <protection locked="0"/>
    </xf>
    <xf numFmtId="0" fontId="6" fillId="0" borderId="0" xfId="0" applyNumberFormat="1" applyFont="1" applyFill="1" applyAlignment="1" applyProtection="1">
      <alignment horizontal="center"/>
    </xf>
    <xf numFmtId="0" fontId="15" fillId="0" borderId="10" xfId="0" applyNumberFormat="1" applyFont="1" applyFill="1" applyBorder="1" applyAlignment="1" applyProtection="1">
      <alignment horizontal="center"/>
      <protection locked="0"/>
    </xf>
    <xf numFmtId="0" fontId="39" fillId="0" borderId="18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3" fillId="0" borderId="18" xfId="0" applyFont="1" applyFill="1" applyBorder="1" applyAlignment="1">
      <alignment horizontal="left"/>
    </xf>
    <xf numFmtId="0" fontId="5" fillId="0" borderId="50" xfId="0" applyFont="1" applyFill="1" applyBorder="1" applyAlignment="1"/>
    <xf numFmtId="0" fontId="5" fillId="0" borderId="50" xfId="0" applyFont="1" applyFill="1" applyBorder="1" applyAlignment="1">
      <alignment horizontal="left"/>
    </xf>
    <xf numFmtId="0" fontId="49" fillId="0" borderId="18" xfId="0" applyFont="1" applyFill="1" applyBorder="1" applyAlignment="1" applyProtection="1">
      <alignment horizontal="left"/>
    </xf>
    <xf numFmtId="0" fontId="6" fillId="0" borderId="16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6" fillId="0" borderId="57" xfId="0" applyFont="1" applyFill="1" applyBorder="1"/>
    <xf numFmtId="0" fontId="6" fillId="0" borderId="58" xfId="0" applyFont="1" applyFill="1" applyBorder="1"/>
    <xf numFmtId="0" fontId="39" fillId="0" borderId="0" xfId="0" applyFont="1" applyFill="1" applyBorder="1" applyAlignment="1">
      <alignment horizontal="left"/>
    </xf>
    <xf numFmtId="167" fontId="48" fillId="0" borderId="25" xfId="0" applyNumberFormat="1" applyFont="1" applyFill="1" applyBorder="1" applyAlignment="1" applyProtection="1">
      <alignment horizontal="left"/>
    </xf>
    <xf numFmtId="0" fontId="5" fillId="0" borderId="61" xfId="0" applyFont="1" applyFill="1" applyBorder="1" applyAlignment="1"/>
    <xf numFmtId="0" fontId="5" fillId="0" borderId="61" xfId="0" applyFont="1" applyFill="1" applyBorder="1" applyAlignment="1">
      <alignment horizontal="left"/>
    </xf>
    <xf numFmtId="0" fontId="39" fillId="0" borderId="61" xfId="0" applyFont="1" applyFill="1" applyBorder="1" applyAlignment="1"/>
    <xf numFmtId="0" fontId="39" fillId="0" borderId="61" xfId="0" applyFont="1" applyFill="1" applyBorder="1" applyAlignment="1">
      <alignment horizontal="left"/>
    </xf>
    <xf numFmtId="0" fontId="8" fillId="0" borderId="61" xfId="0" applyFont="1" applyFill="1" applyBorder="1" applyAlignment="1"/>
    <xf numFmtId="0" fontId="8" fillId="0" borderId="61" xfId="0" applyFont="1" applyFill="1" applyBorder="1" applyAlignment="1">
      <alignment horizontal="left"/>
    </xf>
    <xf numFmtId="0" fontId="5" fillId="0" borderId="10" xfId="0" applyNumberFormat="1" applyFont="1" applyFill="1" applyBorder="1" applyAlignment="1"/>
    <xf numFmtId="0" fontId="5" fillId="0" borderId="29" xfId="0" applyNumberFormat="1" applyFont="1" applyFill="1" applyBorder="1" applyAlignment="1"/>
    <xf numFmtId="165" fontId="5" fillId="0" borderId="81" xfId="0" applyNumberFormat="1" applyFont="1" applyFill="1" applyBorder="1" applyAlignment="1">
      <alignment horizontal="left"/>
    </xf>
    <xf numFmtId="165" fontId="5" fillId="0" borderId="85" xfId="0" applyNumberFormat="1" applyFont="1" applyFill="1" applyBorder="1" applyAlignment="1">
      <alignment horizontal="left"/>
    </xf>
    <xf numFmtId="0" fontId="5" fillId="0" borderId="85" xfId="0" applyFont="1" applyFill="1" applyBorder="1" applyAlignment="1">
      <alignment horizontal="left"/>
    </xf>
    <xf numFmtId="0" fontId="5" fillId="0" borderId="71" xfId="0" applyFont="1" applyFill="1" applyBorder="1" applyAlignment="1">
      <alignment horizontal="left"/>
    </xf>
    <xf numFmtId="0" fontId="51" fillId="0" borderId="60" xfId="0" applyFont="1" applyFill="1" applyBorder="1" applyAlignment="1">
      <alignment horizontal="left"/>
    </xf>
    <xf numFmtId="0" fontId="51" fillId="0" borderId="10" xfId="0" applyFont="1" applyFill="1" applyBorder="1" applyAlignment="1"/>
    <xf numFmtId="0" fontId="51" fillId="0" borderId="85" xfId="0" applyFont="1" applyFill="1" applyBorder="1" applyAlignment="1">
      <alignment horizontal="left"/>
    </xf>
    <xf numFmtId="0" fontId="5" fillId="0" borderId="86" xfId="0" applyFont="1" applyFill="1" applyBorder="1" applyAlignment="1">
      <alignment horizontal="left"/>
    </xf>
    <xf numFmtId="0" fontId="5" fillId="0" borderId="65" xfId="0" applyFont="1" applyFill="1" applyBorder="1" applyAlignment="1">
      <alignment horizontal="left"/>
    </xf>
    <xf numFmtId="167" fontId="39" fillId="0" borderId="25" xfId="0" applyNumberFormat="1" applyFont="1" applyFill="1" applyBorder="1" applyAlignment="1">
      <alignment horizontal="left"/>
    </xf>
    <xf numFmtId="0" fontId="39" fillId="0" borderId="65" xfId="0" applyFont="1" applyFill="1" applyBorder="1" applyAlignment="1">
      <alignment horizontal="left"/>
    </xf>
    <xf numFmtId="0" fontId="5" fillId="0" borderId="81" xfId="0" applyFont="1" applyFill="1" applyBorder="1" applyAlignment="1">
      <alignment horizontal="left"/>
    </xf>
    <xf numFmtId="167" fontId="48" fillId="0" borderId="33" xfId="0" applyNumberFormat="1" applyFont="1" applyFill="1" applyBorder="1" applyAlignment="1" applyProtection="1">
      <alignment horizontal="left"/>
    </xf>
    <xf numFmtId="0" fontId="5" fillId="0" borderId="23" xfId="0" applyNumberFormat="1" applyFont="1" applyFill="1" applyBorder="1" applyAlignment="1">
      <alignment horizontal="left"/>
    </xf>
    <xf numFmtId="0" fontId="49" fillId="0" borderId="57" xfId="0" applyFont="1" applyFill="1" applyBorder="1" applyAlignment="1" applyProtection="1">
      <alignment horizontal="left"/>
    </xf>
    <xf numFmtId="0" fontId="49" fillId="0" borderId="58" xfId="0" applyFont="1" applyFill="1" applyBorder="1" applyAlignment="1" applyProtection="1"/>
    <xf numFmtId="0" fontId="49" fillId="0" borderId="58" xfId="0" applyFont="1" applyFill="1" applyBorder="1" applyAlignment="1" applyProtection="1">
      <alignment horizontal="left"/>
    </xf>
    <xf numFmtId="0" fontId="8" fillId="0" borderId="67" xfId="0" applyFont="1" applyFill="1" applyBorder="1" applyAlignment="1">
      <alignment horizontal="left"/>
    </xf>
    <xf numFmtId="0" fontId="49" fillId="0" borderId="19" xfId="0" applyFont="1" applyFill="1" applyBorder="1" applyAlignment="1" applyProtection="1">
      <alignment horizontal="left"/>
    </xf>
    <xf numFmtId="0" fontId="5" fillId="0" borderId="34" xfId="0" applyFont="1" applyFill="1" applyBorder="1" applyAlignment="1"/>
    <xf numFmtId="0" fontId="5" fillId="0" borderId="34" xfId="0" applyFont="1" applyFill="1" applyBorder="1" applyAlignment="1">
      <alignment horizontal="left"/>
    </xf>
    <xf numFmtId="173" fontId="49" fillId="0" borderId="26" xfId="0" applyNumberFormat="1" applyFont="1" applyFill="1" applyBorder="1" applyAlignment="1" applyProtection="1">
      <alignment horizontal="left"/>
    </xf>
    <xf numFmtId="0" fontId="43" fillId="0" borderId="25" xfId="0" applyFont="1" applyFill="1" applyBorder="1" applyAlignment="1" applyProtection="1">
      <alignment horizontal="left"/>
    </xf>
    <xf numFmtId="0" fontId="43" fillId="0" borderId="26" xfId="0" applyFont="1" applyFill="1" applyBorder="1" applyAlignment="1" applyProtection="1">
      <protection locked="0"/>
    </xf>
    <xf numFmtId="0" fontId="43" fillId="0" borderId="26" xfId="0" applyFont="1" applyFill="1" applyBorder="1" applyAlignment="1" applyProtection="1">
      <alignment horizontal="left"/>
      <protection locked="0"/>
    </xf>
    <xf numFmtId="0" fontId="53" fillId="0" borderId="25" xfId="0" applyFont="1" applyFill="1" applyBorder="1" applyAlignment="1">
      <alignment horizontal="left"/>
    </xf>
    <xf numFmtId="0" fontId="54" fillId="0" borderId="26" xfId="0" applyFont="1" applyFill="1" applyBorder="1" applyAlignment="1"/>
    <xf numFmtId="0" fontId="54" fillId="0" borderId="26" xfId="0" applyFont="1" applyFill="1" applyBorder="1" applyAlignment="1">
      <alignment horizontal="left"/>
    </xf>
    <xf numFmtId="1" fontId="5" fillId="0" borderId="10" xfId="0" applyNumberFormat="1" applyFont="1" applyFill="1" applyBorder="1" applyAlignment="1">
      <alignment horizontal="left"/>
    </xf>
    <xf numFmtId="0" fontId="53" fillId="0" borderId="26" xfId="0" applyFont="1" applyFill="1" applyBorder="1" applyAlignment="1">
      <alignment horizontal="left"/>
    </xf>
    <xf numFmtId="0" fontId="39" fillId="0" borderId="25" xfId="0" applyFont="1" applyFill="1" applyBorder="1" applyAlignment="1" applyProtection="1">
      <alignment horizontal="left"/>
    </xf>
    <xf numFmtId="0" fontId="39" fillId="0" borderId="26" xfId="0" applyFont="1" applyFill="1" applyBorder="1" applyAlignment="1" applyProtection="1"/>
    <xf numFmtId="0" fontId="39" fillId="0" borderId="26" xfId="0" applyFont="1" applyFill="1" applyBorder="1" applyAlignment="1" applyProtection="1">
      <alignment horizontal="left"/>
    </xf>
    <xf numFmtId="0" fontId="8" fillId="0" borderId="65" xfId="0" applyFont="1" applyFill="1" applyBorder="1" applyAlignment="1">
      <alignment horizontal="left"/>
    </xf>
    <xf numFmtId="168" fontId="5" fillId="0" borderId="60" xfId="0" applyNumberFormat="1" applyFont="1" applyFill="1" applyBorder="1" applyAlignment="1" applyProtection="1">
      <alignment horizontal="left"/>
      <protection locked="0"/>
    </xf>
    <xf numFmtId="0" fontId="52" fillId="0" borderId="25" xfId="0" applyFont="1" applyFill="1" applyBorder="1" applyAlignment="1">
      <alignment horizontal="left"/>
    </xf>
    <xf numFmtId="0" fontId="47" fillId="0" borderId="21" xfId="0" applyFont="1" applyFill="1" applyBorder="1" applyAlignment="1" applyProtection="1">
      <alignment horizontal="left"/>
      <protection locked="0"/>
    </xf>
    <xf numFmtId="0" fontId="15" fillId="0" borderId="41" xfId="0" applyFont="1" applyFill="1" applyBorder="1" applyAlignment="1">
      <alignment horizontal="left" vertical="center"/>
    </xf>
    <xf numFmtId="0" fontId="15" fillId="0" borderId="43" xfId="0" applyFont="1" applyFill="1" applyBorder="1"/>
    <xf numFmtId="0" fontId="15" fillId="0" borderId="42" xfId="0" applyFont="1" applyFill="1" applyBorder="1" applyAlignment="1">
      <alignment horizontal="left" vertical="center"/>
    </xf>
    <xf numFmtId="0" fontId="15" fillId="0" borderId="44" xfId="0" applyFont="1" applyFill="1" applyBorder="1"/>
    <xf numFmtId="2" fontId="34" fillId="0" borderId="85" xfId="0" applyNumberFormat="1" applyFont="1" applyFill="1" applyBorder="1"/>
    <xf numFmtId="2" fontId="34" fillId="0" borderId="82" xfId="0" applyNumberFormat="1" applyFont="1" applyFill="1" applyBorder="1"/>
    <xf numFmtId="2" fontId="34" fillId="0" borderId="68" xfId="0" applyNumberFormat="1" applyFont="1" applyFill="1" applyBorder="1"/>
    <xf numFmtId="2" fontId="0" fillId="0" borderId="68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 applyAlignment="1" applyProtection="1">
      <alignment horizontal="center" vertical="center"/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2" fontId="8" fillId="0" borderId="0" xfId="0" applyNumberFormat="1" applyFont="1" applyFill="1" applyBorder="1" applyAlignment="1" applyProtection="1">
      <alignment horizontal="center" vertical="center"/>
      <protection locked="0"/>
    </xf>
    <xf numFmtId="2" fontId="8" fillId="0" borderId="0" xfId="0" applyNumberFormat="1" applyFont="1" applyFill="1" applyBorder="1" applyAlignment="1">
      <alignment horizontal="center"/>
    </xf>
    <xf numFmtId="0" fontId="49" fillId="0" borderId="65" xfId="0" applyFont="1" applyFill="1" applyBorder="1" applyAlignment="1" applyProtection="1">
      <alignment horizontal="left"/>
    </xf>
    <xf numFmtId="0" fontId="43" fillId="0" borderId="65" xfId="0" applyFont="1" applyFill="1" applyBorder="1" applyAlignment="1" applyProtection="1">
      <alignment horizontal="left"/>
    </xf>
    <xf numFmtId="0" fontId="5" fillId="0" borderId="10" xfId="0" applyFont="1" applyFill="1" applyBorder="1" applyAlignment="1">
      <alignment horizontal="left" vertical="top"/>
    </xf>
    <xf numFmtId="0" fontId="0" fillId="0" borderId="0" xfId="0" applyNumberFormat="1" applyFont="1" applyFill="1" applyAlignment="1" applyProtection="1">
      <alignment horizontal="center"/>
    </xf>
    <xf numFmtId="0" fontId="6" fillId="0" borderId="19" xfId="0" applyFont="1" applyFill="1" applyBorder="1"/>
    <xf numFmtId="2" fontId="9" fillId="0" borderId="29" xfId="0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left"/>
    </xf>
    <xf numFmtId="0" fontId="39" fillId="0" borderId="19" xfId="0" applyFont="1" applyFill="1" applyBorder="1" applyAlignment="1">
      <alignment horizontal="left"/>
    </xf>
    <xf numFmtId="2" fontId="6" fillId="0" borderId="12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 wrapText="1"/>
    </xf>
    <xf numFmtId="2" fontId="9" fillId="0" borderId="23" xfId="0" applyNumberFormat="1" applyFont="1" applyFill="1" applyBorder="1" applyAlignment="1">
      <alignment horizontal="center"/>
    </xf>
    <xf numFmtId="0" fontId="7" fillId="0" borderId="65" xfId="0" applyFont="1" applyFill="1" applyBorder="1" applyAlignment="1">
      <alignment horizontal="center"/>
    </xf>
    <xf numFmtId="2" fontId="9" fillId="0" borderId="3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6" fillId="0" borderId="83" xfId="0" applyFont="1" applyFill="1" applyBorder="1"/>
    <xf numFmtId="166" fontId="6" fillId="0" borderId="30" xfId="0" applyNumberFormat="1" applyFont="1" applyFill="1" applyBorder="1" applyAlignment="1">
      <alignment horizontal="center"/>
    </xf>
    <xf numFmtId="166" fontId="6" fillId="0" borderId="29" xfId="0" applyNumberFormat="1" applyFont="1" applyFill="1" applyBorder="1" applyAlignment="1">
      <alignment horizontal="center"/>
    </xf>
    <xf numFmtId="166" fontId="6" fillId="0" borderId="21" xfId="0" applyNumberFormat="1" applyFont="1" applyFill="1" applyBorder="1" applyAlignment="1">
      <alignment horizontal="center"/>
    </xf>
    <xf numFmtId="0" fontId="5" fillId="0" borderId="82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 vertical="top"/>
    </xf>
    <xf numFmtId="167" fontId="5" fillId="0" borderId="82" xfId="0" applyNumberFormat="1" applyFont="1" applyFill="1" applyBorder="1" applyAlignment="1">
      <alignment horizontal="left"/>
    </xf>
    <xf numFmtId="0" fontId="5" fillId="0" borderId="63" xfId="0" applyFont="1" applyFill="1" applyBorder="1" applyAlignment="1">
      <alignment horizontal="center" vertical="center"/>
    </xf>
    <xf numFmtId="0" fontId="5" fillId="0" borderId="83" xfId="0" applyFont="1" applyFill="1" applyBorder="1" applyAlignment="1">
      <alignment horizontal="center"/>
    </xf>
    <xf numFmtId="0" fontId="5" fillId="0" borderId="84" xfId="0" applyFont="1" applyFill="1" applyBorder="1" applyAlignment="1">
      <alignment horizontal="center"/>
    </xf>
    <xf numFmtId="166" fontId="6" fillId="0" borderId="62" xfId="0" applyNumberFormat="1" applyFont="1" applyFill="1" applyBorder="1" applyAlignment="1">
      <alignment horizontal="center"/>
    </xf>
    <xf numFmtId="166" fontId="6" fillId="0" borderId="10" xfId="0" applyNumberFormat="1" applyFont="1" applyFill="1" applyBorder="1" applyAlignment="1">
      <alignment horizontal="center"/>
    </xf>
    <xf numFmtId="166" fontId="6" fillId="0" borderId="60" xfId="0" applyNumberFormat="1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vertical="top"/>
    </xf>
    <xf numFmtId="166" fontId="5" fillId="0" borderId="62" xfId="0" applyNumberFormat="1" applyFont="1" applyFill="1" applyBorder="1" applyAlignment="1">
      <alignment horizontal="center"/>
    </xf>
    <xf numFmtId="166" fontId="5" fillId="0" borderId="60" xfId="0" applyNumberFormat="1" applyFont="1" applyFill="1" applyBorder="1" applyAlignment="1">
      <alignment horizontal="center"/>
    </xf>
    <xf numFmtId="0" fontId="8" fillId="0" borderId="82" xfId="0" applyFont="1" applyFill="1" applyBorder="1" applyAlignment="1">
      <alignment horizontal="left"/>
    </xf>
    <xf numFmtId="0" fontId="6" fillId="0" borderId="41" xfId="0" applyFont="1" applyFill="1" applyBorder="1"/>
    <xf numFmtId="166" fontId="5" fillId="0" borderId="37" xfId="0" applyNumberFormat="1" applyFont="1" applyFill="1" applyBorder="1" applyAlignment="1">
      <alignment horizontal="center"/>
    </xf>
    <xf numFmtId="166" fontId="5" fillId="0" borderId="24" xfId="0" applyNumberFormat="1" applyFont="1" applyFill="1" applyBorder="1" applyAlignment="1">
      <alignment horizontal="center"/>
    </xf>
    <xf numFmtId="166" fontId="5" fillId="0" borderId="36" xfId="0" applyNumberFormat="1" applyFont="1" applyFill="1" applyBorder="1" applyAlignment="1">
      <alignment horizontal="center"/>
    </xf>
    <xf numFmtId="0" fontId="5" fillId="0" borderId="72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 vertical="top"/>
    </xf>
    <xf numFmtId="0" fontId="8" fillId="0" borderId="72" xfId="0" applyFont="1" applyFill="1" applyBorder="1" applyAlignment="1">
      <alignment horizontal="left"/>
    </xf>
    <xf numFmtId="0" fontId="5" fillId="0" borderId="66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/>
    </xf>
    <xf numFmtId="0" fontId="8" fillId="0" borderId="16" xfId="0" applyNumberFormat="1" applyFont="1" applyFill="1" applyBorder="1" applyAlignment="1">
      <alignment horizontal="center" vertical="top"/>
    </xf>
    <xf numFmtId="0" fontId="8" fillId="0" borderId="13" xfId="0" applyNumberFormat="1" applyFont="1" applyFill="1" applyBorder="1" applyAlignment="1">
      <alignment horizontal="center" vertical="top"/>
    </xf>
    <xf numFmtId="0" fontId="8" fillId="0" borderId="15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49" fillId="0" borderId="0" xfId="0" applyFont="1" applyFill="1" applyBorder="1" applyAlignment="1" applyProtection="1">
      <alignment horizontal="left"/>
    </xf>
    <xf numFmtId="0" fontId="6" fillId="0" borderId="42" xfId="0" applyFont="1" applyFill="1" applyBorder="1"/>
    <xf numFmtId="166" fontId="4" fillId="0" borderId="30" xfId="0" applyNumberFormat="1" applyFont="1" applyFill="1" applyBorder="1" applyAlignment="1" applyProtection="1">
      <alignment horizontal="center"/>
      <protection locked="0"/>
    </xf>
    <xf numFmtId="166" fontId="4" fillId="0" borderId="29" xfId="0" applyNumberFormat="1" applyFont="1" applyFill="1" applyBorder="1" applyAlignment="1" applyProtection="1">
      <alignment horizontal="center"/>
      <protection locked="0"/>
    </xf>
    <xf numFmtId="166" fontId="4" fillId="0" borderId="21" xfId="0" applyNumberFormat="1" applyFont="1" applyFill="1" applyBorder="1" applyAlignment="1" applyProtection="1">
      <alignment horizontal="center"/>
      <protection locked="0"/>
    </xf>
    <xf numFmtId="0" fontId="8" fillId="0" borderId="44" xfId="0" applyFont="1" applyFill="1" applyBorder="1" applyAlignment="1" applyProtection="1">
      <alignment horizontal="center"/>
      <protection locked="0"/>
    </xf>
    <xf numFmtId="0" fontId="8" fillId="0" borderId="42" xfId="0" applyFont="1" applyFill="1" applyBorder="1" applyAlignment="1" applyProtection="1">
      <alignment horizontal="center" vertical="top"/>
      <protection locked="0"/>
    </xf>
    <xf numFmtId="0" fontId="8" fillId="0" borderId="54" xfId="0" applyFont="1" applyFill="1" applyBorder="1" applyAlignment="1" applyProtection="1">
      <alignment horizontal="left"/>
    </xf>
    <xf numFmtId="0" fontId="5" fillId="0" borderId="70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166" fontId="5" fillId="0" borderId="37" xfId="0" applyNumberFormat="1" applyFont="1" applyFill="1" applyBorder="1" applyAlignment="1" applyProtection="1">
      <alignment horizontal="center"/>
      <protection locked="0"/>
    </xf>
    <xf numFmtId="166" fontId="5" fillId="0" borderId="24" xfId="0" applyNumberFormat="1" applyFont="1" applyFill="1" applyBorder="1" applyAlignment="1" applyProtection="1">
      <alignment horizontal="center"/>
      <protection locked="0"/>
    </xf>
    <xf numFmtId="166" fontId="5" fillId="0" borderId="36" xfId="0" applyNumberFormat="1" applyFont="1" applyFill="1" applyBorder="1" applyAlignment="1" applyProtection="1">
      <alignment horizontal="center"/>
      <protection locked="0"/>
    </xf>
    <xf numFmtId="0" fontId="5" fillId="0" borderId="72" xfId="0" applyFont="1" applyFill="1" applyBorder="1" applyAlignment="1" applyProtection="1">
      <alignment horizontal="center"/>
      <protection locked="0"/>
    </xf>
    <xf numFmtId="0" fontId="5" fillId="0" borderId="41" xfId="0" applyFont="1" applyFill="1" applyBorder="1" applyAlignment="1" applyProtection="1">
      <alignment horizontal="center" vertical="top"/>
      <protection locked="0"/>
    </xf>
    <xf numFmtId="0" fontId="8" fillId="0" borderId="72" xfId="0" applyFont="1" applyFill="1" applyBorder="1" applyAlignment="1" applyProtection="1">
      <alignment horizontal="left"/>
    </xf>
    <xf numFmtId="0" fontId="8" fillId="0" borderId="16" xfId="0" applyNumberFormat="1" applyFont="1" applyFill="1" applyBorder="1" applyAlignment="1" applyProtection="1">
      <alignment horizontal="center" vertical="top"/>
      <protection locked="0"/>
    </xf>
    <xf numFmtId="0" fontId="8" fillId="0" borderId="13" xfId="0" applyNumberFormat="1" applyFont="1" applyFill="1" applyBorder="1" applyAlignment="1" applyProtection="1">
      <alignment horizontal="center" vertical="top"/>
      <protection locked="0"/>
    </xf>
    <xf numFmtId="0" fontId="8" fillId="0" borderId="15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44" xfId="0" applyFont="1" applyFill="1" applyBorder="1" applyAlignment="1">
      <alignment horizontal="center"/>
    </xf>
    <xf numFmtId="167" fontId="5" fillId="0" borderId="44" xfId="0" applyNumberFormat="1" applyFont="1" applyFill="1" applyBorder="1" applyAlignment="1">
      <alignment horizontal="left"/>
    </xf>
    <xf numFmtId="166" fontId="5" fillId="0" borderId="14" xfId="0" applyNumberFormat="1" applyFont="1" applyFill="1" applyBorder="1" applyAlignment="1">
      <alignment horizontal="center"/>
    </xf>
    <xf numFmtId="166" fontId="6" fillId="0" borderId="30" xfId="0" applyNumberFormat="1" applyFont="1" applyFill="1" applyBorder="1" applyAlignment="1">
      <alignment horizontal="center" wrapText="1"/>
    </xf>
    <xf numFmtId="166" fontId="6" fillId="0" borderId="29" xfId="0" applyNumberFormat="1" applyFont="1" applyFill="1" applyBorder="1" applyAlignment="1">
      <alignment horizontal="center" wrapText="1"/>
    </xf>
    <xf numFmtId="166" fontId="6" fillId="0" borderId="21" xfId="0" applyNumberFormat="1" applyFont="1" applyFill="1" applyBorder="1" applyAlignment="1">
      <alignment horizontal="center" wrapText="1"/>
    </xf>
    <xf numFmtId="0" fontId="47" fillId="0" borderId="54" xfId="0" applyFont="1" applyFill="1" applyBorder="1" applyAlignment="1">
      <alignment horizontal="left"/>
    </xf>
    <xf numFmtId="166" fontId="6" fillId="0" borderId="62" xfId="0" applyNumberFormat="1" applyFont="1" applyFill="1" applyBorder="1" applyAlignment="1">
      <alignment horizontal="center" wrapText="1"/>
    </xf>
    <xf numFmtId="166" fontId="6" fillId="0" borderId="10" xfId="0" applyNumberFormat="1" applyFont="1" applyFill="1" applyBorder="1" applyAlignment="1">
      <alignment horizontal="center" wrapText="1"/>
    </xf>
    <xf numFmtId="166" fontId="6" fillId="0" borderId="60" xfId="0" applyNumberFormat="1" applyFont="1" applyFill="1" applyBorder="1" applyAlignment="1">
      <alignment horizontal="center" wrapText="1"/>
    </xf>
    <xf numFmtId="0" fontId="47" fillId="0" borderId="82" xfId="0" applyFont="1" applyFill="1" applyBorder="1" applyAlignment="1">
      <alignment horizontal="left"/>
    </xf>
    <xf numFmtId="0" fontId="6" fillId="0" borderId="39" xfId="0" applyFont="1" applyFill="1" applyBorder="1"/>
    <xf numFmtId="166" fontId="6" fillId="0" borderId="28" xfId="0" applyNumberFormat="1" applyFont="1" applyFill="1" applyBorder="1" applyAlignment="1">
      <alignment horizontal="center"/>
    </xf>
    <xf numFmtId="166" fontId="6" fillId="0" borderId="22" xfId="0" applyNumberFormat="1" applyFont="1" applyFill="1" applyBorder="1" applyAlignment="1">
      <alignment horizontal="center"/>
    </xf>
    <xf numFmtId="166" fontId="6" fillId="0" borderId="20" xfId="0" applyNumberFormat="1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 vertical="top"/>
    </xf>
    <xf numFmtId="0" fontId="8" fillId="0" borderId="43" xfId="0" applyFont="1" applyFill="1" applyBorder="1" applyAlignment="1">
      <alignment horizontal="left"/>
    </xf>
    <xf numFmtId="0" fontId="5" fillId="0" borderId="40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/>
    </xf>
    <xf numFmtId="0" fontId="5" fillId="0" borderId="53" xfId="0" applyFont="1" applyFill="1" applyBorder="1" applyAlignment="1">
      <alignment horizontal="center"/>
    </xf>
    <xf numFmtId="166" fontId="6" fillId="0" borderId="46" xfId="0" applyNumberFormat="1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 vertical="top" wrapText="1"/>
    </xf>
    <xf numFmtId="0" fontId="47" fillId="0" borderId="44" xfId="0" applyFont="1" applyFill="1" applyBorder="1" applyAlignment="1">
      <alignment horizontal="left"/>
    </xf>
    <xf numFmtId="166" fontId="6" fillId="0" borderId="68" xfId="0" applyNumberFormat="1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vertical="top" wrapText="1"/>
    </xf>
    <xf numFmtId="166" fontId="6" fillId="0" borderId="71" xfId="0" applyNumberFormat="1" applyFont="1" applyFill="1" applyBorder="1" applyAlignment="1">
      <alignment horizontal="center" wrapText="1"/>
    </xf>
    <xf numFmtId="166" fontId="6" fillId="0" borderId="24" xfId="0" applyNumberFormat="1" applyFont="1" applyFill="1" applyBorder="1" applyAlignment="1">
      <alignment horizontal="center" wrapText="1"/>
    </xf>
    <xf numFmtId="166" fontId="6" fillId="0" borderId="75" xfId="0" applyNumberFormat="1" applyFont="1" applyFill="1" applyBorder="1" applyAlignment="1">
      <alignment horizontal="center" wrapText="1"/>
    </xf>
    <xf numFmtId="0" fontId="5" fillId="0" borderId="41" xfId="0" applyFont="1" applyFill="1" applyBorder="1" applyAlignment="1">
      <alignment horizontal="center" vertical="top" wrapText="1"/>
    </xf>
    <xf numFmtId="0" fontId="47" fillId="0" borderId="84" xfId="0" applyFont="1" applyFill="1" applyBorder="1" applyAlignment="1">
      <alignment horizontal="left"/>
    </xf>
    <xf numFmtId="166" fontId="6" fillId="0" borderId="68" xfId="0" applyNumberFormat="1" applyFont="1" applyFill="1" applyBorder="1" applyAlignment="1">
      <alignment horizontal="center" wrapText="1"/>
    </xf>
    <xf numFmtId="0" fontId="8" fillId="0" borderId="84" xfId="0" applyFont="1" applyFill="1" applyBorder="1" applyAlignment="1">
      <alignment horizontal="left"/>
    </xf>
    <xf numFmtId="0" fontId="5" fillId="0" borderId="83" xfId="0" applyNumberFormat="1" applyFont="1" applyFill="1" applyBorder="1" applyAlignment="1">
      <alignment horizontal="center" vertical="center" wrapText="1"/>
    </xf>
    <xf numFmtId="0" fontId="8" fillId="0" borderId="84" xfId="0" applyNumberFormat="1" applyFont="1" applyFill="1" applyBorder="1" applyAlignment="1">
      <alignment horizontal="left" vertical="center" wrapText="1"/>
    </xf>
    <xf numFmtId="166" fontId="6" fillId="0" borderId="28" xfId="0" applyNumberFormat="1" applyFont="1" applyFill="1" applyBorder="1" applyAlignment="1">
      <alignment horizontal="center" wrapText="1"/>
    </xf>
    <xf numFmtId="166" fontId="6" fillId="0" borderId="22" xfId="0" applyNumberFormat="1" applyFont="1" applyFill="1" applyBorder="1" applyAlignment="1">
      <alignment horizontal="center" wrapText="1"/>
    </xf>
    <xf numFmtId="166" fontId="6" fillId="0" borderId="45" xfId="0" applyNumberFormat="1" applyFont="1" applyFill="1" applyBorder="1" applyAlignment="1">
      <alignment horizontal="center" wrapText="1"/>
    </xf>
    <xf numFmtId="0" fontId="5" fillId="0" borderId="39" xfId="0" applyNumberFormat="1" applyFont="1" applyFill="1" applyBorder="1" applyAlignment="1">
      <alignment horizontal="center" vertical="center" wrapText="1"/>
    </xf>
    <xf numFmtId="0" fontId="5" fillId="0" borderId="39" xfId="0" applyNumberFormat="1" applyFont="1" applyFill="1" applyBorder="1" applyAlignment="1">
      <alignment horizontal="center" vertical="top"/>
    </xf>
    <xf numFmtId="0" fontId="8" fillId="0" borderId="53" xfId="0" applyNumberFormat="1" applyFont="1" applyFill="1" applyBorder="1" applyAlignment="1">
      <alignment horizontal="left" vertical="center" wrapText="1"/>
    </xf>
    <xf numFmtId="166" fontId="5" fillId="0" borderId="50" xfId="0" applyNumberFormat="1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 vertical="top"/>
    </xf>
    <xf numFmtId="0" fontId="39" fillId="0" borderId="50" xfId="0" applyFont="1" applyFill="1" applyBorder="1" applyAlignment="1">
      <alignment horizontal="left"/>
    </xf>
    <xf numFmtId="166" fontId="44" fillId="0" borderId="12" xfId="0" applyNumberFormat="1" applyFont="1" applyFill="1" applyBorder="1" applyAlignment="1">
      <alignment horizontal="center"/>
    </xf>
    <xf numFmtId="166" fontId="44" fillId="0" borderId="11" xfId="0" applyNumberFormat="1" applyFont="1" applyFill="1" applyBorder="1" applyAlignment="1">
      <alignment horizontal="center"/>
    </xf>
    <xf numFmtId="0" fontId="44" fillId="0" borderId="11" xfId="0" applyNumberFormat="1" applyFont="1" applyFill="1" applyBorder="1" applyAlignment="1">
      <alignment horizontal="center"/>
    </xf>
    <xf numFmtId="0" fontId="50" fillId="0" borderId="11" xfId="0" applyNumberFormat="1" applyFont="1" applyFill="1" applyBorder="1" applyAlignment="1">
      <alignment horizontal="center" vertical="top"/>
    </xf>
    <xf numFmtId="0" fontId="37" fillId="0" borderId="11" xfId="0" applyNumberFormat="1" applyFont="1" applyFill="1" applyBorder="1" applyAlignment="1">
      <alignment horizontal="left"/>
    </xf>
    <xf numFmtId="166" fontId="6" fillId="0" borderId="37" xfId="0" applyNumberFormat="1" applyFont="1" applyFill="1" applyBorder="1" applyAlignment="1">
      <alignment horizontal="center"/>
    </xf>
    <xf numFmtId="166" fontId="6" fillId="0" borderId="24" xfId="0" applyNumberFormat="1" applyFont="1" applyFill="1" applyBorder="1" applyAlignment="1">
      <alignment horizontal="center"/>
    </xf>
    <xf numFmtId="166" fontId="6" fillId="0" borderId="36" xfId="0" applyNumberFormat="1" applyFont="1" applyFill="1" applyBorder="1" applyAlignment="1">
      <alignment horizontal="center"/>
    </xf>
    <xf numFmtId="0" fontId="8" fillId="0" borderId="52" xfId="0" applyFont="1" applyFill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167" fontId="47" fillId="0" borderId="44" xfId="0" applyNumberFormat="1" applyFont="1" applyFill="1" applyBorder="1" applyAlignment="1">
      <alignment horizontal="left"/>
    </xf>
    <xf numFmtId="167" fontId="47" fillId="0" borderId="82" xfId="0" applyNumberFormat="1" applyFont="1" applyFill="1" applyBorder="1" applyAlignment="1">
      <alignment horizontal="left"/>
    </xf>
    <xf numFmtId="166" fontId="6" fillId="0" borderId="71" xfId="0" applyNumberFormat="1" applyFont="1" applyFill="1" applyBorder="1" applyAlignment="1">
      <alignment horizontal="center"/>
    </xf>
    <xf numFmtId="166" fontId="6" fillId="0" borderId="75" xfId="0" applyNumberFormat="1" applyFont="1" applyFill="1" applyBorder="1" applyAlignment="1">
      <alignment horizontal="center"/>
    </xf>
    <xf numFmtId="167" fontId="47" fillId="0" borderId="54" xfId="0" applyNumberFormat="1" applyFont="1" applyFill="1" applyBorder="1" applyAlignment="1">
      <alignment horizontal="left"/>
    </xf>
    <xf numFmtId="167" fontId="47" fillId="0" borderId="84" xfId="0" applyNumberFormat="1" applyFont="1" applyFill="1" applyBorder="1" applyAlignment="1">
      <alignment horizontal="left"/>
    </xf>
    <xf numFmtId="166" fontId="6" fillId="0" borderId="45" xfId="0" applyNumberFormat="1" applyFont="1" applyFill="1" applyBorder="1" applyAlignment="1">
      <alignment horizontal="center"/>
    </xf>
    <xf numFmtId="0" fontId="8" fillId="0" borderId="53" xfId="0" applyFont="1" applyFill="1" applyBorder="1" applyAlignment="1">
      <alignment horizontal="left"/>
    </xf>
    <xf numFmtId="166" fontId="5" fillId="0" borderId="12" xfId="0" applyNumberFormat="1" applyFont="1" applyFill="1" applyBorder="1" applyAlignment="1">
      <alignment horizontal="center"/>
    </xf>
    <xf numFmtId="166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top"/>
    </xf>
    <xf numFmtId="166" fontId="5" fillId="0" borderId="49" xfId="0" applyNumberFormat="1" applyFont="1" applyFill="1" applyBorder="1" applyAlignment="1">
      <alignment horizontal="center"/>
    </xf>
    <xf numFmtId="166" fontId="5" fillId="0" borderId="73" xfId="0" applyNumberFormat="1" applyFont="1" applyFill="1" applyBorder="1" applyAlignment="1">
      <alignment horizontal="center"/>
    </xf>
    <xf numFmtId="0" fontId="5" fillId="0" borderId="73" xfId="0" applyFont="1" applyFill="1" applyBorder="1" applyAlignment="1">
      <alignment horizontal="center"/>
    </xf>
    <xf numFmtId="0" fontId="5" fillId="0" borderId="73" xfId="0" applyFont="1" applyFill="1" applyBorder="1" applyAlignment="1">
      <alignment horizontal="center" vertical="top"/>
    </xf>
    <xf numFmtId="166" fontId="5" fillId="0" borderId="59" xfId="0" applyNumberFormat="1" applyFont="1" applyFill="1" applyBorder="1" applyAlignment="1">
      <alignment horizontal="center"/>
    </xf>
    <xf numFmtId="166" fontId="5" fillId="0" borderId="58" xfId="0" applyNumberFormat="1" applyFont="1" applyFill="1" applyBorder="1" applyAlignment="1">
      <alignment horizontal="center"/>
    </xf>
    <xf numFmtId="166" fontId="5" fillId="0" borderId="57" xfId="0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top"/>
    </xf>
    <xf numFmtId="0" fontId="8" fillId="0" borderId="19" xfId="0" applyFont="1" applyFill="1" applyBorder="1" applyAlignment="1">
      <alignment horizontal="left"/>
    </xf>
    <xf numFmtId="166" fontId="6" fillId="0" borderId="35" xfId="0" applyNumberFormat="1" applyFont="1" applyFill="1" applyBorder="1" applyAlignment="1">
      <alignment horizontal="center" vertical="center"/>
    </xf>
    <xf numFmtId="166" fontId="6" fillId="0" borderId="34" xfId="0" applyNumberFormat="1" applyFont="1" applyFill="1" applyBorder="1" applyAlignment="1">
      <alignment horizontal="center" vertical="center"/>
    </xf>
    <xf numFmtId="166" fontId="6" fillId="0" borderId="3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left" vertical="center" wrapText="1"/>
    </xf>
    <xf numFmtId="166" fontId="6" fillId="0" borderId="28" xfId="0" applyNumberFormat="1" applyFont="1" applyFill="1" applyBorder="1" applyAlignment="1">
      <alignment horizontal="center" vertical="center"/>
    </xf>
    <xf numFmtId="166" fontId="6" fillId="0" borderId="22" xfId="0" applyNumberFormat="1" applyFont="1" applyFill="1" applyBorder="1" applyAlignment="1">
      <alignment horizontal="center" vertical="center"/>
    </xf>
    <xf numFmtId="166" fontId="6" fillId="0" borderId="20" xfId="0" applyNumberFormat="1" applyFont="1" applyFill="1" applyBorder="1" applyAlignment="1">
      <alignment horizontal="center" vertical="center"/>
    </xf>
    <xf numFmtId="0" fontId="5" fillId="0" borderId="43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left" vertical="center" wrapText="1"/>
    </xf>
    <xf numFmtId="167" fontId="47" fillId="0" borderId="42" xfId="0" applyNumberFormat="1" applyFont="1" applyFill="1" applyBorder="1" applyAlignment="1">
      <alignment horizontal="left"/>
    </xf>
    <xf numFmtId="167" fontId="47" fillId="0" borderId="83" xfId="0" applyNumberFormat="1" applyFont="1" applyFill="1" applyBorder="1" applyAlignment="1">
      <alignment horizontal="left"/>
    </xf>
    <xf numFmtId="0" fontId="8" fillId="0" borderId="41" xfId="0" applyFont="1" applyFill="1" applyBorder="1" applyAlignment="1">
      <alignment horizontal="left"/>
    </xf>
    <xf numFmtId="0" fontId="8" fillId="0" borderId="39" xfId="0" applyFont="1" applyFill="1" applyBorder="1" applyAlignment="1">
      <alignment horizontal="left"/>
    </xf>
    <xf numFmtId="166" fontId="6" fillId="0" borderId="59" xfId="0" applyNumberFormat="1" applyFont="1" applyFill="1" applyBorder="1" applyAlignment="1">
      <alignment horizontal="center" vertical="center"/>
    </xf>
    <xf numFmtId="166" fontId="6" fillId="0" borderId="58" xfId="0" applyNumberFormat="1" applyFont="1" applyFill="1" applyBorder="1" applyAlignment="1">
      <alignment horizontal="center" vertical="center"/>
    </xf>
    <xf numFmtId="166" fontId="6" fillId="0" borderId="57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top"/>
    </xf>
    <xf numFmtId="0" fontId="8" fillId="0" borderId="42" xfId="0" applyNumberFormat="1" applyFont="1" applyFill="1" applyBorder="1" applyAlignment="1">
      <alignment horizontal="left" vertical="center" wrapText="1"/>
    </xf>
    <xf numFmtId="0" fontId="8" fillId="0" borderId="39" xfId="0" applyNumberFormat="1" applyFont="1" applyFill="1" applyBorder="1" applyAlignment="1">
      <alignment horizontal="left" vertical="center" wrapText="1"/>
    </xf>
    <xf numFmtId="166" fontId="6" fillId="0" borderId="32" xfId="0" applyNumberFormat="1" applyFont="1" applyFill="1" applyBorder="1" applyAlignment="1">
      <alignment horizontal="center"/>
    </xf>
    <xf numFmtId="166" fontId="6" fillId="0" borderId="23" xfId="0" applyNumberFormat="1" applyFont="1" applyFill="1" applyBorder="1" applyAlignment="1">
      <alignment horizontal="center"/>
    </xf>
    <xf numFmtId="166" fontId="6" fillId="0" borderId="31" xfId="0" applyNumberFormat="1" applyFont="1" applyFill="1" applyBorder="1" applyAlignment="1">
      <alignment horizontal="center"/>
    </xf>
    <xf numFmtId="166" fontId="5" fillId="0" borderId="79" xfId="0" applyNumberFormat="1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 vertical="top"/>
    </xf>
    <xf numFmtId="167" fontId="47" fillId="0" borderId="79" xfId="0" applyNumberFormat="1" applyFont="1" applyFill="1" applyBorder="1" applyAlignment="1">
      <alignment horizontal="left"/>
    </xf>
    <xf numFmtId="165" fontId="5" fillId="0" borderId="82" xfId="0" applyNumberFormat="1" applyFont="1" applyFill="1" applyBorder="1" applyAlignment="1">
      <alignment horizontal="center"/>
    </xf>
    <xf numFmtId="0" fontId="8" fillId="0" borderId="54" xfId="0" applyNumberFormat="1" applyFont="1" applyFill="1" applyBorder="1" applyAlignment="1">
      <alignment horizontal="left" vertical="center" wrapText="1"/>
    </xf>
    <xf numFmtId="166" fontId="6" fillId="0" borderId="37" xfId="0" applyNumberFormat="1" applyFont="1" applyFill="1" applyBorder="1" applyAlignment="1">
      <alignment horizontal="center" vertical="center"/>
    </xf>
    <xf numFmtId="166" fontId="6" fillId="0" borderId="24" xfId="0" applyNumberFormat="1" applyFont="1" applyFill="1" applyBorder="1" applyAlignment="1">
      <alignment horizontal="center" vertical="center"/>
    </xf>
    <xf numFmtId="166" fontId="6" fillId="0" borderId="36" xfId="0" applyNumberFormat="1" applyFont="1" applyFill="1" applyBorder="1" applyAlignment="1">
      <alignment horizontal="center" vertical="center"/>
    </xf>
    <xf numFmtId="0" fontId="5" fillId="0" borderId="72" xfId="0" applyNumberFormat="1" applyFont="1" applyFill="1" applyBorder="1" applyAlignment="1">
      <alignment horizontal="center" vertical="center" wrapText="1"/>
    </xf>
    <xf numFmtId="0" fontId="5" fillId="0" borderId="41" xfId="0" applyNumberFormat="1" applyFont="1" applyFill="1" applyBorder="1" applyAlignment="1">
      <alignment horizontal="center" vertical="top"/>
    </xf>
    <xf numFmtId="0" fontId="8" fillId="0" borderId="52" xfId="0" applyNumberFormat="1" applyFont="1" applyFill="1" applyBorder="1" applyAlignment="1">
      <alignment horizontal="left" vertical="center" wrapText="1"/>
    </xf>
    <xf numFmtId="0" fontId="5" fillId="0" borderId="82" xfId="0" applyFont="1" applyFill="1" applyBorder="1" applyAlignment="1">
      <alignment horizontal="left"/>
    </xf>
    <xf numFmtId="166" fontId="6" fillId="0" borderId="62" xfId="0" applyNumberFormat="1" applyFont="1" applyFill="1" applyBorder="1" applyAlignment="1" applyProtection="1">
      <alignment horizontal="center"/>
      <protection locked="0"/>
    </xf>
    <xf numFmtId="166" fontId="6" fillId="0" borderId="10" xfId="0" applyNumberFormat="1" applyFont="1" applyFill="1" applyBorder="1" applyAlignment="1" applyProtection="1">
      <alignment horizontal="center"/>
      <protection locked="0"/>
    </xf>
    <xf numFmtId="166" fontId="6" fillId="0" borderId="60" xfId="0" applyNumberFormat="1" applyFont="1" applyFill="1" applyBorder="1" applyAlignment="1" applyProtection="1">
      <alignment horizontal="center"/>
      <protection locked="0"/>
    </xf>
    <xf numFmtId="0" fontId="8" fillId="0" borderId="54" xfId="0" applyFont="1" applyFill="1" applyBorder="1" applyAlignment="1">
      <alignment horizontal="left"/>
    </xf>
    <xf numFmtId="166" fontId="6" fillId="0" borderId="30" xfId="0" applyNumberFormat="1" applyFont="1" applyFill="1" applyBorder="1" applyAlignment="1" applyProtection="1">
      <alignment horizontal="center"/>
      <protection locked="0"/>
    </xf>
    <xf numFmtId="166" fontId="6" fillId="0" borderId="29" xfId="0" applyNumberFormat="1" applyFont="1" applyFill="1" applyBorder="1" applyAlignment="1" applyProtection="1">
      <alignment horizontal="center"/>
      <protection locked="0"/>
    </xf>
    <xf numFmtId="166" fontId="6" fillId="0" borderId="21" xfId="0" applyNumberFormat="1" applyFont="1" applyFill="1" applyBorder="1" applyAlignment="1" applyProtection="1">
      <alignment horizontal="center"/>
      <protection locked="0"/>
    </xf>
    <xf numFmtId="166" fontId="6" fillId="0" borderId="28" xfId="0" applyNumberFormat="1" applyFont="1" applyFill="1" applyBorder="1" applyAlignment="1" applyProtection="1">
      <alignment horizontal="center"/>
      <protection locked="0"/>
    </xf>
    <xf numFmtId="166" fontId="6" fillId="0" borderId="22" xfId="0" applyNumberFormat="1" applyFont="1" applyFill="1" applyBorder="1" applyAlignment="1" applyProtection="1">
      <alignment horizontal="center"/>
      <protection locked="0"/>
    </xf>
    <xf numFmtId="166" fontId="6" fillId="0" borderId="20" xfId="0" applyNumberFormat="1" applyFont="1" applyFill="1" applyBorder="1" applyAlignment="1" applyProtection="1">
      <alignment horizontal="center"/>
      <protection locked="0"/>
    </xf>
    <xf numFmtId="0" fontId="6" fillId="0" borderId="66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/>
    </xf>
    <xf numFmtId="0" fontId="6" fillId="0" borderId="52" xfId="0" applyFont="1" applyFill="1" applyBorder="1" applyAlignment="1">
      <alignment horizontal="center"/>
    </xf>
    <xf numFmtId="166" fontId="56" fillId="0" borderId="14" xfId="0" applyNumberFormat="1" applyFont="1" applyFill="1" applyBorder="1" applyAlignment="1">
      <alignment horizontal="center"/>
    </xf>
    <xf numFmtId="166" fontId="5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/>
    </xf>
    <xf numFmtId="0" fontId="6" fillId="0" borderId="84" xfId="0" applyFont="1" applyFill="1" applyBorder="1" applyAlignment="1">
      <alignment horizontal="center"/>
    </xf>
    <xf numFmtId="166" fontId="6" fillId="0" borderId="32" xfId="0" applyNumberFormat="1" applyFont="1" applyFill="1" applyBorder="1" applyAlignment="1" applyProtection="1">
      <alignment horizontal="center"/>
      <protection locked="0"/>
    </xf>
    <xf numFmtId="166" fontId="6" fillId="0" borderId="23" xfId="0" applyNumberFormat="1" applyFont="1" applyFill="1" applyBorder="1" applyAlignment="1" applyProtection="1">
      <alignment horizontal="center"/>
      <protection locked="0"/>
    </xf>
    <xf numFmtId="166" fontId="6" fillId="0" borderId="31" xfId="0" applyNumberFormat="1" applyFont="1" applyFill="1" applyBorder="1" applyAlignment="1" applyProtection="1">
      <alignment horizontal="center"/>
      <protection locked="0"/>
    </xf>
    <xf numFmtId="0" fontId="5" fillId="0" borderId="79" xfId="0" applyFont="1" applyFill="1" applyBorder="1" applyAlignment="1">
      <alignment horizontal="center"/>
    </xf>
    <xf numFmtId="0" fontId="47" fillId="0" borderId="79" xfId="0" applyFont="1" applyFill="1" applyBorder="1" applyAlignment="1" applyProtection="1">
      <alignment horizontal="left"/>
    </xf>
    <xf numFmtId="166" fontId="5" fillId="0" borderId="28" xfId="0" applyNumberFormat="1" applyFont="1" applyFill="1" applyBorder="1" applyAlignment="1">
      <alignment horizontal="center"/>
    </xf>
    <xf numFmtId="166" fontId="5" fillId="0" borderId="22" xfId="0" applyNumberFormat="1" applyFont="1" applyFill="1" applyBorder="1" applyAlignment="1">
      <alignment horizontal="center"/>
    </xf>
    <xf numFmtId="166" fontId="5" fillId="0" borderId="20" xfId="0" applyNumberFormat="1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/>
    </xf>
    <xf numFmtId="0" fontId="47" fillId="0" borderId="54" xfId="0" applyFont="1" applyFill="1" applyBorder="1" applyAlignment="1" applyProtection="1">
      <alignment horizontal="left"/>
    </xf>
    <xf numFmtId="0" fontId="8" fillId="0" borderId="79" xfId="0" applyFont="1" applyFill="1" applyBorder="1" applyAlignment="1">
      <alignment horizontal="left"/>
    </xf>
    <xf numFmtId="0" fontId="47" fillId="0" borderId="44" xfId="0" applyFont="1" applyFill="1" applyBorder="1" applyAlignment="1" applyProtection="1">
      <alignment horizontal="left"/>
      <protection locked="0"/>
    </xf>
    <xf numFmtId="0" fontId="5" fillId="0" borderId="54" xfId="0" applyFont="1" applyFill="1" applyBorder="1" applyAlignment="1">
      <alignment horizontal="left"/>
    </xf>
    <xf numFmtId="0" fontId="52" fillId="0" borderId="0" xfId="0" applyFont="1" applyFill="1" applyBorder="1" applyAlignment="1">
      <alignment horizontal="left"/>
    </xf>
    <xf numFmtId="168" fontId="5" fillId="0" borderId="82" xfId="0" applyNumberFormat="1" applyFont="1" applyFill="1" applyBorder="1" applyAlignment="1" applyProtection="1">
      <alignment horizontal="left"/>
      <protection locked="0"/>
    </xf>
    <xf numFmtId="166" fontId="6" fillId="0" borderId="14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12" fillId="0" borderId="62" xfId="0" applyNumberFormat="1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166" fontId="12" fillId="0" borderId="60" xfId="0" applyNumberFormat="1" applyFont="1" applyFill="1" applyBorder="1" applyAlignment="1">
      <alignment horizontal="center"/>
    </xf>
    <xf numFmtId="166" fontId="6" fillId="0" borderId="86" xfId="0" applyNumberFormat="1" applyFont="1" applyFill="1" applyBorder="1" applyAlignment="1">
      <alignment horizontal="center"/>
    </xf>
    <xf numFmtId="166" fontId="6" fillId="0" borderId="54" xfId="0" applyNumberFormat="1" applyFont="1" applyFill="1" applyBorder="1" applyAlignment="1">
      <alignment horizontal="center"/>
    </xf>
    <xf numFmtId="166" fontId="6" fillId="0" borderId="85" xfId="0" applyNumberFormat="1" applyFont="1" applyFill="1" applyBorder="1" applyAlignment="1">
      <alignment horizontal="center"/>
    </xf>
    <xf numFmtId="166" fontId="6" fillId="0" borderId="84" xfId="0" applyNumberFormat="1" applyFont="1" applyFill="1" applyBorder="1" applyAlignment="1">
      <alignment horizontal="center"/>
    </xf>
    <xf numFmtId="166" fontId="6" fillId="0" borderId="66" xfId="0" applyNumberFormat="1" applyFont="1" applyFill="1" applyBorder="1" applyAlignment="1">
      <alignment horizontal="center"/>
    </xf>
    <xf numFmtId="166" fontId="6" fillId="0" borderId="52" xfId="0" applyNumberFormat="1" applyFont="1" applyFill="1" applyBorder="1" applyAlignment="1">
      <alignment horizontal="center"/>
    </xf>
    <xf numFmtId="1" fontId="5" fillId="0" borderId="82" xfId="0" applyNumberFormat="1" applyFont="1" applyFill="1" applyBorder="1" applyAlignment="1">
      <alignment horizontal="center"/>
    </xf>
    <xf numFmtId="166" fontId="6" fillId="0" borderId="34" xfId="0" applyNumberFormat="1" applyFont="1" applyFill="1" applyBorder="1" applyAlignment="1">
      <alignment horizontal="center"/>
    </xf>
    <xf numFmtId="166" fontId="6" fillId="0" borderId="18" xfId="0" applyNumberFormat="1" applyFont="1" applyFill="1" applyBorder="1" applyAlignment="1">
      <alignment horizontal="center"/>
    </xf>
    <xf numFmtId="166" fontId="6" fillId="0" borderId="63" xfId="0" applyNumberFormat="1" applyFont="1" applyFill="1" applyBorder="1" applyAlignment="1">
      <alignment horizontal="center"/>
    </xf>
    <xf numFmtId="166" fontId="6" fillId="0" borderId="81" xfId="0" applyNumberFormat="1" applyFont="1" applyFill="1" applyBorder="1" applyAlignment="1">
      <alignment horizontal="center"/>
    </xf>
    <xf numFmtId="166" fontId="6" fillId="0" borderId="53" xfId="0" applyNumberFormat="1" applyFont="1" applyFill="1" applyBorder="1" applyAlignment="1">
      <alignment horizontal="center"/>
    </xf>
    <xf numFmtId="0" fontId="47" fillId="0" borderId="19" xfId="0" applyFont="1" applyFill="1" applyBorder="1" applyAlignment="1">
      <alignment horizontal="left"/>
    </xf>
    <xf numFmtId="166" fontId="6" fillId="0" borderId="40" xfId="0" applyNumberFormat="1" applyFont="1" applyFill="1" applyBorder="1" applyAlignment="1">
      <alignment horizontal="center"/>
    </xf>
    <xf numFmtId="0" fontId="8" fillId="0" borderId="44" xfId="0" applyFont="1" applyFill="1" applyBorder="1" applyAlignment="1">
      <alignment horizontal="left"/>
    </xf>
    <xf numFmtId="166" fontId="6" fillId="0" borderId="86" xfId="0" applyNumberFormat="1" applyFont="1" applyFill="1" applyBorder="1" applyAlignment="1">
      <alignment horizontal="center" wrapText="1"/>
    </xf>
    <xf numFmtId="166" fontId="6" fillId="0" borderId="54" xfId="0" applyNumberFormat="1" applyFont="1" applyFill="1" applyBorder="1" applyAlignment="1">
      <alignment horizontal="center" wrapText="1"/>
    </xf>
    <xf numFmtId="166" fontId="6" fillId="0" borderId="85" xfId="0" applyNumberFormat="1" applyFont="1" applyFill="1" applyBorder="1" applyAlignment="1">
      <alignment horizontal="center" wrapText="1"/>
    </xf>
    <xf numFmtId="166" fontId="6" fillId="0" borderId="84" xfId="0" applyNumberFormat="1" applyFont="1" applyFill="1" applyBorder="1" applyAlignment="1">
      <alignment horizontal="center" wrapText="1"/>
    </xf>
    <xf numFmtId="166" fontId="6" fillId="0" borderId="59" xfId="0" applyNumberFormat="1" applyFont="1" applyFill="1" applyBorder="1" applyAlignment="1">
      <alignment horizontal="center"/>
    </xf>
    <xf numFmtId="166" fontId="6" fillId="0" borderId="58" xfId="0" applyNumberFormat="1" applyFont="1" applyFill="1" applyBorder="1" applyAlignment="1">
      <alignment horizontal="center"/>
    </xf>
    <xf numFmtId="166" fontId="6" fillId="0" borderId="57" xfId="0" applyNumberFormat="1" applyFont="1" applyFill="1" applyBorder="1" applyAlignment="1">
      <alignment horizontal="center"/>
    </xf>
    <xf numFmtId="166" fontId="6" fillId="0" borderId="37" xfId="0" applyNumberFormat="1" applyFont="1" applyFill="1" applyBorder="1" applyAlignment="1">
      <alignment horizontal="center" wrapText="1"/>
    </xf>
    <xf numFmtId="166" fontId="6" fillId="0" borderId="36" xfId="0" applyNumberFormat="1" applyFont="1" applyFill="1" applyBorder="1" applyAlignment="1">
      <alignment horizontal="center" wrapText="1"/>
    </xf>
    <xf numFmtId="0" fontId="47" fillId="0" borderId="79" xfId="0" applyFont="1" applyFill="1" applyBorder="1" applyAlignment="1">
      <alignment horizontal="left"/>
    </xf>
    <xf numFmtId="166" fontId="6" fillId="0" borderId="20" xfId="0" applyNumberFormat="1" applyFont="1" applyFill="1" applyBorder="1" applyAlignment="1">
      <alignment horizontal="center" wrapText="1"/>
    </xf>
    <xf numFmtId="0" fontId="8" fillId="0" borderId="55" xfId="0" applyFont="1" applyFill="1" applyBorder="1" applyAlignment="1">
      <alignment horizontal="left"/>
    </xf>
    <xf numFmtId="166" fontId="6" fillId="0" borderId="30" xfId="0" applyNumberFormat="1" applyFont="1" applyFill="1" applyBorder="1" applyAlignment="1" applyProtection="1">
      <alignment horizontal="center" wrapText="1"/>
      <protection locked="0"/>
    </xf>
    <xf numFmtId="166" fontId="6" fillId="0" borderId="86" xfId="0" applyNumberFormat="1" applyFont="1" applyFill="1" applyBorder="1" applyAlignment="1" applyProtection="1">
      <alignment horizontal="center" wrapText="1"/>
      <protection locked="0"/>
    </xf>
    <xf numFmtId="166" fontId="6" fillId="0" borderId="54" xfId="0" applyNumberFormat="1" applyFont="1" applyFill="1" applyBorder="1" applyAlignment="1" applyProtection="1">
      <alignment horizontal="center" wrapText="1"/>
      <protection locked="0"/>
    </xf>
    <xf numFmtId="166" fontId="6" fillId="0" borderId="62" xfId="0" applyNumberFormat="1" applyFont="1" applyFill="1" applyBorder="1" applyAlignment="1" applyProtection="1">
      <alignment horizontal="center" wrapText="1"/>
      <protection locked="0"/>
    </xf>
    <xf numFmtId="166" fontId="6" fillId="0" borderId="85" xfId="0" applyNumberFormat="1" applyFont="1" applyFill="1" applyBorder="1" applyAlignment="1" applyProtection="1">
      <alignment horizontal="center" wrapText="1"/>
      <protection locked="0"/>
    </xf>
    <xf numFmtId="166" fontId="6" fillId="0" borderId="84" xfId="0" applyNumberFormat="1" applyFont="1" applyFill="1" applyBorder="1" applyAlignment="1" applyProtection="1">
      <alignment horizontal="center" wrapText="1"/>
      <protection locked="0"/>
    </xf>
    <xf numFmtId="166" fontId="6" fillId="0" borderId="37" xfId="0" applyNumberFormat="1" applyFont="1" applyFill="1" applyBorder="1" applyAlignment="1" applyProtection="1">
      <alignment horizontal="center" wrapText="1"/>
      <protection locked="0"/>
    </xf>
    <xf numFmtId="166" fontId="6" fillId="0" borderId="24" xfId="0" applyNumberFormat="1" applyFont="1" applyFill="1" applyBorder="1" applyAlignment="1" applyProtection="1">
      <alignment horizontal="center" wrapText="1"/>
      <protection locked="0"/>
    </xf>
    <xf numFmtId="166" fontId="6" fillId="0" borderId="52" xfId="0" applyNumberFormat="1" applyFont="1" applyFill="1" applyBorder="1" applyAlignment="1" applyProtection="1">
      <alignment horizontal="center" wrapText="1"/>
      <protection locked="0"/>
    </xf>
    <xf numFmtId="166" fontId="6" fillId="0" borderId="80" xfId="0" applyNumberFormat="1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 vertical="top"/>
    </xf>
    <xf numFmtId="0" fontId="8" fillId="0" borderId="76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top"/>
    </xf>
    <xf numFmtId="0" fontId="8" fillId="0" borderId="68" xfId="0" applyFont="1" applyFill="1" applyBorder="1" applyAlignment="1">
      <alignment horizontal="left"/>
    </xf>
    <xf numFmtId="0" fontId="5" fillId="0" borderId="24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vertical="top"/>
    </xf>
    <xf numFmtId="0" fontId="8" fillId="0" borderId="75" xfId="0" applyFont="1" applyFill="1" applyBorder="1" applyAlignment="1">
      <alignment horizontal="left"/>
    </xf>
    <xf numFmtId="166" fontId="5" fillId="0" borderId="86" xfId="0" applyNumberFormat="1" applyFont="1" applyFill="1" applyBorder="1" applyAlignment="1" applyProtection="1">
      <alignment horizontal="center"/>
      <protection locked="0"/>
    </xf>
    <xf numFmtId="166" fontId="5" fillId="0" borderId="29" xfId="0" applyNumberFormat="1" applyFont="1" applyFill="1" applyBorder="1" applyAlignment="1" applyProtection="1">
      <alignment horizontal="center"/>
      <protection locked="0"/>
    </xf>
    <xf numFmtId="166" fontId="5" fillId="0" borderId="46" xfId="0" applyNumberFormat="1" applyFont="1" applyFill="1" applyBorder="1" applyAlignment="1" applyProtection="1">
      <alignment horizontal="center"/>
      <protection locked="0"/>
    </xf>
    <xf numFmtId="0" fontId="5" fillId="0" borderId="86" xfId="0" applyFont="1" applyFill="1" applyBorder="1" applyAlignment="1">
      <alignment horizontal="center" vertical="top"/>
    </xf>
    <xf numFmtId="0" fontId="8" fillId="0" borderId="46" xfId="0" applyFont="1" applyFill="1" applyBorder="1" applyAlignment="1">
      <alignment horizontal="left"/>
    </xf>
    <xf numFmtId="166" fontId="6" fillId="0" borderId="82" xfId="0" applyNumberFormat="1" applyFont="1" applyFill="1" applyBorder="1" applyAlignment="1">
      <alignment horizontal="center"/>
    </xf>
    <xf numFmtId="0" fontId="5" fillId="0" borderId="83" xfId="0" applyNumberFormat="1" applyFont="1" applyFill="1" applyBorder="1" applyAlignment="1">
      <alignment horizontal="center"/>
    </xf>
    <xf numFmtId="0" fontId="5" fillId="0" borderId="85" xfId="0" applyFont="1" applyFill="1" applyBorder="1" applyAlignment="1">
      <alignment horizontal="center" vertical="top"/>
    </xf>
    <xf numFmtId="0" fontId="5" fillId="0" borderId="71" xfId="0" applyFont="1" applyFill="1" applyBorder="1" applyAlignment="1">
      <alignment horizontal="center" vertical="top"/>
    </xf>
    <xf numFmtId="166" fontId="5" fillId="0" borderId="81" xfId="0" applyNumberFormat="1" applyFont="1" applyFill="1" applyBorder="1" applyAlignment="1" applyProtection="1">
      <alignment horizontal="center"/>
      <protection locked="0"/>
    </xf>
    <xf numFmtId="166" fontId="5" fillId="0" borderId="22" xfId="0" applyNumberFormat="1" applyFont="1" applyFill="1" applyBorder="1" applyAlignment="1" applyProtection="1">
      <alignment horizontal="center"/>
      <protection locked="0"/>
    </xf>
    <xf numFmtId="166" fontId="5" fillId="0" borderId="45" xfId="0" applyNumberFormat="1" applyFont="1" applyFill="1" applyBorder="1" applyAlignment="1" applyProtection="1">
      <alignment horizontal="center"/>
      <protection locked="0"/>
    </xf>
    <xf numFmtId="166" fontId="6" fillId="0" borderId="46" xfId="0" applyNumberFormat="1" applyFont="1" applyFill="1" applyBorder="1" applyAlignment="1">
      <alignment horizontal="center" wrapText="1"/>
    </xf>
    <xf numFmtId="0" fontId="5" fillId="0" borderId="81" xfId="0" applyFont="1" applyFill="1" applyBorder="1" applyAlignment="1">
      <alignment horizontal="center" vertical="top"/>
    </xf>
    <xf numFmtId="0" fontId="5" fillId="0" borderId="45" xfId="0" applyFont="1" applyFill="1" applyBorder="1" applyAlignment="1">
      <alignment horizontal="left"/>
    </xf>
    <xf numFmtId="166" fontId="6" fillId="0" borderId="76" xfId="0" applyNumberFormat="1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wrapText="1"/>
    </xf>
    <xf numFmtId="166" fontId="5" fillId="0" borderId="71" xfId="0" applyNumberFormat="1" applyFont="1" applyFill="1" applyBorder="1" applyAlignment="1" applyProtection="1">
      <alignment horizontal="center"/>
      <protection locked="0"/>
    </xf>
    <xf numFmtId="166" fontId="5" fillId="0" borderId="75" xfId="0" applyNumberFormat="1" applyFont="1" applyFill="1" applyBorder="1" applyAlignment="1" applyProtection="1">
      <alignment horizontal="center"/>
      <protection locked="0"/>
    </xf>
    <xf numFmtId="0" fontId="5" fillId="0" borderId="56" xfId="0" applyNumberFormat="1" applyFont="1" applyFill="1" applyBorder="1" applyAlignment="1">
      <alignment horizontal="center"/>
    </xf>
    <xf numFmtId="0" fontId="5" fillId="0" borderId="80" xfId="0" applyFont="1" applyFill="1" applyBorder="1" applyAlignment="1">
      <alignment horizontal="center" vertical="top"/>
    </xf>
    <xf numFmtId="0" fontId="5" fillId="0" borderId="84" xfId="0" applyFont="1" applyFill="1" applyBorder="1" applyAlignment="1">
      <alignment horizontal="left"/>
    </xf>
    <xf numFmtId="165" fontId="5" fillId="0" borderId="83" xfId="0" applyNumberFormat="1" applyFont="1" applyFill="1" applyBorder="1" applyAlignment="1">
      <alignment horizontal="center"/>
    </xf>
    <xf numFmtId="166" fontId="5" fillId="0" borderId="81" xfId="0" applyNumberFormat="1" applyFont="1" applyFill="1" applyBorder="1" applyAlignment="1">
      <alignment horizontal="center"/>
    </xf>
    <xf numFmtId="166" fontId="5" fillId="0" borderId="45" xfId="0" applyNumberFormat="1" applyFont="1" applyFill="1" applyBorder="1" applyAlignment="1">
      <alignment horizontal="center"/>
    </xf>
    <xf numFmtId="165" fontId="5" fillId="0" borderId="39" xfId="0" applyNumberFormat="1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166" fontId="6" fillId="0" borderId="46" xfId="0" applyNumberFormat="1" applyFont="1" applyFill="1" applyBorder="1" applyAlignment="1" applyProtection="1">
      <alignment horizontal="center"/>
      <protection locked="0"/>
    </xf>
    <xf numFmtId="0" fontId="5" fillId="0" borderId="54" xfId="0" applyFont="1" applyFill="1" applyBorder="1" applyAlignment="1">
      <alignment horizontal="center" vertical="top"/>
    </xf>
    <xf numFmtId="166" fontId="6" fillId="0" borderId="68" xfId="0" applyNumberFormat="1" applyFont="1" applyFill="1" applyBorder="1" applyAlignment="1" applyProtection="1">
      <alignment horizontal="center"/>
      <protection locked="0"/>
    </xf>
    <xf numFmtId="0" fontId="5" fillId="0" borderId="84" xfId="0" applyFont="1" applyFill="1" applyBorder="1" applyAlignment="1">
      <alignment horizontal="center" vertical="top"/>
    </xf>
    <xf numFmtId="166" fontId="6" fillId="0" borderId="81" xfId="0" applyNumberFormat="1" applyFont="1" applyFill="1" applyBorder="1" applyAlignment="1" applyProtection="1">
      <alignment horizontal="center"/>
      <protection locked="0"/>
    </xf>
    <xf numFmtId="166" fontId="6" fillId="0" borderId="45" xfId="0" applyNumberFormat="1" applyFont="1" applyFill="1" applyBorder="1" applyAlignment="1" applyProtection="1">
      <alignment horizontal="center"/>
      <protection locked="0"/>
    </xf>
    <xf numFmtId="0" fontId="5" fillId="0" borderId="53" xfId="0" applyFont="1" applyFill="1" applyBorder="1" applyAlignment="1">
      <alignment horizontal="center" vertical="top"/>
    </xf>
    <xf numFmtId="0" fontId="8" fillId="0" borderId="73" xfId="0" applyFont="1" applyFill="1" applyBorder="1" applyAlignment="1">
      <alignment horizontal="left"/>
    </xf>
    <xf numFmtId="0" fontId="5" fillId="0" borderId="52" xfId="0" applyFont="1" applyFill="1" applyBorder="1" applyAlignment="1">
      <alignment horizontal="center" vertical="top"/>
    </xf>
    <xf numFmtId="0" fontId="5" fillId="0" borderId="55" xfId="0" applyFont="1" applyFill="1" applyBorder="1" applyAlignment="1">
      <alignment horizontal="center" vertical="top"/>
    </xf>
    <xf numFmtId="0" fontId="8" fillId="0" borderId="19" xfId="0" applyNumberFormat="1" applyFont="1" applyFill="1" applyBorder="1" applyAlignment="1">
      <alignment horizontal="center" vertical="top"/>
    </xf>
    <xf numFmtId="0" fontId="8" fillId="0" borderId="18" xfId="0" applyNumberFormat="1" applyFont="1" applyFill="1" applyBorder="1" applyAlignment="1">
      <alignment horizontal="center" vertical="top"/>
    </xf>
    <xf numFmtId="0" fontId="8" fillId="0" borderId="17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6" fillId="0" borderId="18" xfId="0" applyFont="1" applyFill="1" applyBorder="1"/>
    <xf numFmtId="0" fontId="6" fillId="0" borderId="62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 wrapText="1"/>
    </xf>
    <xf numFmtId="0" fontId="6" fillId="0" borderId="40" xfId="0" applyFont="1" applyFill="1" applyBorder="1" applyAlignment="1">
      <alignment horizontal="center" wrapText="1"/>
    </xf>
    <xf numFmtId="0" fontId="6" fillId="0" borderId="63" xfId="0" applyFont="1" applyFill="1" applyBorder="1" applyAlignment="1">
      <alignment horizontal="center" wrapText="1"/>
    </xf>
    <xf numFmtId="0" fontId="6" fillId="27" borderId="0" xfId="0" applyFont="1" applyFill="1"/>
    <xf numFmtId="0" fontId="50" fillId="0" borderId="46" xfId="0" applyNumberFormat="1" applyFont="1" applyFill="1" applyBorder="1" applyAlignment="1"/>
    <xf numFmtId="0" fontId="37" fillId="0" borderId="38" xfId="0" applyNumberFormat="1" applyFont="1" applyFill="1" applyBorder="1" applyAlignment="1">
      <alignment horizontal="left"/>
    </xf>
    <xf numFmtId="2" fontId="9" fillId="0" borderId="32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2" fontId="5" fillId="0" borderId="83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2" fontId="5" fillId="0" borderId="39" xfId="0" applyNumberFormat="1" applyFont="1" applyFill="1" applyBorder="1" applyAlignment="1">
      <alignment horizontal="center"/>
    </xf>
    <xf numFmtId="2" fontId="5" fillId="0" borderId="42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left"/>
    </xf>
    <xf numFmtId="2" fontId="6" fillId="0" borderId="74" xfId="0" applyNumberFormat="1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7" fillId="0" borderId="0" xfId="0" applyFont="1" applyFill="1" applyBorder="1"/>
    <xf numFmtId="165" fontId="7" fillId="0" borderId="0" xfId="0" applyNumberFormat="1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9" fillId="0" borderId="0" xfId="0" applyFont="1" applyFill="1" applyBorder="1"/>
    <xf numFmtId="0" fontId="8" fillId="0" borderId="88" xfId="0" applyFont="1" applyFill="1" applyBorder="1" applyAlignment="1" applyProtection="1">
      <alignment horizontal="left"/>
      <protection locked="0"/>
    </xf>
    <xf numFmtId="1" fontId="6" fillId="0" borderId="22" xfId="0" applyNumberFormat="1" applyFont="1" applyFill="1" applyBorder="1" applyAlignment="1">
      <alignment horizontal="center"/>
    </xf>
    <xf numFmtId="1" fontId="6" fillId="0" borderId="28" xfId="0" applyNumberFormat="1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 wrapText="1"/>
    </xf>
    <xf numFmtId="0" fontId="6" fillId="0" borderId="38" xfId="0" applyFont="1" applyFill="1" applyBorder="1" applyAlignment="1">
      <alignment horizontal="center"/>
    </xf>
    <xf numFmtId="166" fontId="6" fillId="0" borderId="47" xfId="0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47" xfId="0" applyFont="1" applyFill="1" applyBorder="1" applyAlignment="1">
      <alignment horizontal="center"/>
    </xf>
    <xf numFmtId="0" fontId="6" fillId="0" borderId="30" xfId="19" applyFont="1" applyFill="1" applyBorder="1" applyAlignment="1">
      <alignment horizontal="center"/>
    </xf>
    <xf numFmtId="166" fontId="36" fillId="0" borderId="46" xfId="19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left"/>
    </xf>
    <xf numFmtId="0" fontId="6" fillId="0" borderId="59" xfId="0" applyFont="1" applyFill="1" applyBorder="1" applyAlignment="1">
      <alignment horizontal="center"/>
    </xf>
    <xf numFmtId="0" fontId="6" fillId="0" borderId="16" xfId="0" applyFont="1" applyFill="1" applyBorder="1"/>
    <xf numFmtId="0" fontId="6" fillId="0" borderId="57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2" fontId="4" fillId="0" borderId="39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2" fontId="4" fillId="0" borderId="53" xfId="0" applyNumberFormat="1" applyFont="1" applyFill="1" applyBorder="1" applyAlignment="1">
      <alignment horizontal="center"/>
    </xf>
    <xf numFmtId="2" fontId="4" fillId="0" borderId="54" xfId="0" applyNumberFormat="1" applyFont="1" applyFill="1" applyBorder="1" applyAlignment="1">
      <alignment horizontal="center"/>
    </xf>
    <xf numFmtId="2" fontId="4" fillId="0" borderId="51" xfId="0" applyNumberFormat="1" applyFont="1" applyFill="1" applyBorder="1" applyAlignment="1">
      <alignment horizontal="center"/>
    </xf>
    <xf numFmtId="2" fontId="4" fillId="0" borderId="42" xfId="0" applyNumberFormat="1" applyFont="1" applyFill="1" applyBorder="1" applyAlignment="1">
      <alignment horizontal="center"/>
    </xf>
    <xf numFmtId="2" fontId="4" fillId="0" borderId="38" xfId="0" applyNumberFormat="1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 wrapText="1"/>
    </xf>
    <xf numFmtId="0" fontId="6" fillId="0" borderId="75" xfId="0" applyFont="1" applyFill="1" applyBorder="1" applyAlignment="1">
      <alignment horizontal="center"/>
    </xf>
    <xf numFmtId="0" fontId="6" fillId="0" borderId="78" xfId="0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 wrapText="1"/>
    </xf>
    <xf numFmtId="0" fontId="6" fillId="0" borderId="29" xfId="0" applyFont="1" applyFill="1" applyBorder="1" applyAlignment="1">
      <alignment horizontal="center" wrapText="1"/>
    </xf>
    <xf numFmtId="2" fontId="6" fillId="0" borderId="60" xfId="0" applyNumberFormat="1" applyFont="1" applyFill="1" applyBorder="1" applyAlignment="1" applyProtection="1">
      <alignment horizontal="center"/>
      <protection locked="0"/>
    </xf>
    <xf numFmtId="2" fontId="6" fillId="0" borderId="10" xfId="0" applyNumberFormat="1" applyFont="1" applyFill="1" applyBorder="1" applyAlignment="1" applyProtection="1">
      <alignment horizontal="center"/>
      <protection locked="0"/>
    </xf>
    <xf numFmtId="2" fontId="6" fillId="0" borderId="62" xfId="0" applyNumberFormat="1" applyFont="1" applyFill="1" applyBorder="1" applyAlignment="1" applyProtection="1">
      <alignment horizontal="center"/>
      <protection locked="0"/>
    </xf>
    <xf numFmtId="2" fontId="6" fillId="0" borderId="30" xfId="0" applyNumberFormat="1" applyFont="1" applyFill="1" applyBorder="1" applyAlignment="1" applyProtection="1">
      <alignment horizontal="center"/>
      <protection locked="0"/>
    </xf>
    <xf numFmtId="0" fontId="7" fillId="0" borderId="33" xfId="0" applyFont="1" applyFill="1" applyBorder="1" applyAlignment="1">
      <alignment horizontal="right"/>
    </xf>
    <xf numFmtId="0" fontId="9" fillId="0" borderId="34" xfId="0" applyFont="1" applyFill="1" applyBorder="1"/>
    <xf numFmtId="0" fontId="9" fillId="28" borderId="29" xfId="0" applyFont="1" applyFill="1" applyBorder="1"/>
    <xf numFmtId="0" fontId="0" fillId="0" borderId="10" xfId="0" applyFill="1" applyBorder="1"/>
    <xf numFmtId="174" fontId="8" fillId="0" borderId="51" xfId="0" applyNumberFormat="1" applyFont="1" applyFill="1" applyBorder="1" applyAlignment="1">
      <alignment horizontal="center"/>
    </xf>
    <xf numFmtId="174" fontId="8" fillId="0" borderId="38" xfId="0" applyNumberFormat="1" applyFont="1" applyFill="1" applyBorder="1" applyAlignment="1">
      <alignment horizontal="center"/>
    </xf>
    <xf numFmtId="174" fontId="8" fillId="0" borderId="48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3" fillId="0" borderId="25" xfId="0" applyFont="1" applyBorder="1" applyAlignment="1">
      <alignment horizontal="right"/>
    </xf>
    <xf numFmtId="0" fontId="13" fillId="0" borderId="26" xfId="0" applyFont="1" applyBorder="1"/>
    <xf numFmtId="2" fontId="13" fillId="0" borderId="26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5" fillId="0" borderId="88" xfId="0" applyNumberFormat="1" applyFont="1" applyFill="1" applyBorder="1" applyAlignment="1">
      <alignment horizontal="left"/>
    </xf>
    <xf numFmtId="0" fontId="5" fillId="0" borderId="69" xfId="0" applyNumberFormat="1" applyFont="1" applyFill="1" applyBorder="1" applyAlignment="1">
      <alignment horizontal="left"/>
    </xf>
    <xf numFmtId="0" fontId="59" fillId="0" borderId="0" xfId="0" applyFont="1"/>
    <xf numFmtId="2" fontId="6" fillId="0" borderId="29" xfId="0" applyNumberFormat="1" applyFont="1" applyFill="1" applyBorder="1" applyAlignment="1">
      <alignment horizontal="center" vertical="center"/>
    </xf>
    <xf numFmtId="2" fontId="6" fillId="0" borderId="30" xfId="0" applyNumberFormat="1" applyFont="1" applyFill="1" applyBorder="1" applyAlignment="1">
      <alignment horizontal="center" vertical="center"/>
    </xf>
    <xf numFmtId="0" fontId="12" fillId="27" borderId="0" xfId="0" applyFont="1" applyFill="1"/>
    <xf numFmtId="2" fontId="0" fillId="27" borderId="82" xfId="0" applyNumberFormat="1" applyFont="1" applyFill="1" applyBorder="1"/>
    <xf numFmtId="2" fontId="0" fillId="27" borderId="85" xfId="0" applyNumberFormat="1" applyFont="1" applyFill="1" applyBorder="1"/>
    <xf numFmtId="2" fontId="0" fillId="27" borderId="68" xfId="0" applyNumberFormat="1" applyFont="1" applyFill="1" applyBorder="1"/>
    <xf numFmtId="1" fontId="0" fillId="27" borderId="85" xfId="0" applyNumberFormat="1" applyFont="1" applyFill="1" applyBorder="1" applyAlignment="1">
      <alignment horizontal="center"/>
    </xf>
    <xf numFmtId="0" fontId="0" fillId="27" borderId="82" xfId="0" applyFont="1" applyFill="1" applyBorder="1" applyAlignment="1">
      <alignment horizontal="center"/>
    </xf>
    <xf numFmtId="0" fontId="0" fillId="27" borderId="68" xfId="0" applyFont="1" applyFill="1" applyBorder="1" applyAlignment="1">
      <alignment horizontal="center"/>
    </xf>
    <xf numFmtId="0" fontId="0" fillId="27" borderId="82" xfId="0" applyFont="1" applyFill="1" applyBorder="1"/>
    <xf numFmtId="0" fontId="0" fillId="27" borderId="68" xfId="0" applyFont="1" applyFill="1" applyBorder="1"/>
    <xf numFmtId="0" fontId="0" fillId="27" borderId="0" xfId="0" applyFont="1" applyFill="1"/>
    <xf numFmtId="0" fontId="0" fillId="27" borderId="0" xfId="0" applyFill="1"/>
    <xf numFmtId="0" fontId="0" fillId="27" borderId="69" xfId="0" applyFont="1" applyFill="1" applyBorder="1"/>
    <xf numFmtId="0" fontId="0" fillId="27" borderId="0" xfId="0" applyFont="1" applyFill="1" applyBorder="1"/>
    <xf numFmtId="0" fontId="0" fillId="27" borderId="77" xfId="0" applyFont="1" applyFill="1" applyBorder="1"/>
    <xf numFmtId="0" fontId="0" fillId="27" borderId="71" xfId="0" applyFont="1" applyFill="1" applyBorder="1"/>
    <xf numFmtId="0" fontId="0" fillId="27" borderId="72" xfId="0" applyFont="1" applyFill="1" applyBorder="1"/>
    <xf numFmtId="0" fontId="0" fillId="27" borderId="75" xfId="0" applyFont="1" applyFill="1" applyBorder="1"/>
    <xf numFmtId="0" fontId="47" fillId="0" borderId="31" xfId="0" applyFont="1" applyFill="1" applyBorder="1" applyAlignment="1" applyProtection="1">
      <alignment horizontal="left"/>
    </xf>
    <xf numFmtId="165" fontId="56" fillId="0" borderId="0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0" xfId="0" applyFont="1" applyFill="1"/>
    <xf numFmtId="2" fontId="9" fillId="0" borderId="71" xfId="0" applyNumberFormat="1" applyFont="1" applyFill="1" applyBorder="1" applyAlignment="1">
      <alignment horizontal="center"/>
    </xf>
    <xf numFmtId="2" fontId="9" fillId="0" borderId="85" xfId="0" applyNumberFormat="1" applyFont="1" applyFill="1" applyBorder="1" applyAlignment="1">
      <alignment horizontal="center"/>
    </xf>
    <xf numFmtId="2" fontId="9" fillId="0" borderId="86" xfId="0" applyNumberFormat="1" applyFont="1" applyFill="1" applyBorder="1" applyAlignment="1">
      <alignment horizontal="center"/>
    </xf>
    <xf numFmtId="1" fontId="9" fillId="0" borderId="85" xfId="0" applyNumberFormat="1" applyFont="1" applyFill="1" applyBorder="1" applyAlignment="1">
      <alignment horizontal="center"/>
    </xf>
    <xf numFmtId="0" fontId="58" fillId="0" borderId="0" xfId="0" applyFont="1" applyFill="1"/>
    <xf numFmtId="172" fontId="8" fillId="0" borderId="51" xfId="0" applyNumberFormat="1" applyFont="1" applyFill="1" applyBorder="1" applyAlignment="1">
      <alignment horizontal="center" vertical="center"/>
    </xf>
    <xf numFmtId="172" fontId="8" fillId="0" borderId="38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wrapText="1"/>
    </xf>
    <xf numFmtId="0" fontId="9" fillId="0" borderId="30" xfId="0" applyFont="1" applyFill="1" applyBorder="1" applyAlignment="1">
      <alignment horizontal="center" wrapText="1"/>
    </xf>
    <xf numFmtId="0" fontId="37" fillId="0" borderId="25" xfId="0" applyFont="1" applyFill="1" applyBorder="1" applyAlignment="1">
      <alignment horizontal="left"/>
    </xf>
    <xf numFmtId="0" fontId="50" fillId="0" borderId="26" xfId="0" applyFont="1" applyFill="1" applyBorder="1" applyAlignment="1"/>
    <xf numFmtId="0" fontId="44" fillId="0" borderId="26" xfId="0" applyFont="1" applyFill="1" applyBorder="1" applyAlignment="1">
      <alignment horizontal="left"/>
    </xf>
    <xf numFmtId="2" fontId="44" fillId="0" borderId="0" xfId="0" applyNumberFormat="1" applyFont="1" applyFill="1" applyAlignment="1">
      <alignment horizontal="center" vertical="center"/>
    </xf>
    <xf numFmtId="0" fontId="47" fillId="0" borderId="57" xfId="0" applyFont="1" applyFill="1" applyBorder="1" applyAlignment="1">
      <alignment horizontal="left"/>
    </xf>
    <xf numFmtId="2" fontId="5" fillId="0" borderId="0" xfId="0" applyNumberFormat="1" applyFont="1" applyFill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2" fontId="6" fillId="0" borderId="62" xfId="0" applyNumberFormat="1" applyFont="1" applyFill="1" applyBorder="1" applyAlignment="1">
      <alignment horizontal="center" vertical="center"/>
    </xf>
    <xf numFmtId="2" fontId="6" fillId="0" borderId="82" xfId="0" applyNumberFormat="1" applyFont="1" applyFill="1" applyBorder="1" applyAlignment="1">
      <alignment horizontal="center" vertical="center"/>
    </xf>
    <xf numFmtId="2" fontId="6" fillId="0" borderId="63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 applyProtection="1">
      <alignment horizontal="left"/>
    </xf>
    <xf numFmtId="0" fontId="37" fillId="0" borderId="51" xfId="0" applyNumberFormat="1" applyFont="1" applyFill="1" applyBorder="1" applyAlignment="1">
      <alignment horizontal="left"/>
    </xf>
    <xf numFmtId="0" fontId="50" fillId="0" borderId="50" xfId="0" applyNumberFormat="1" applyFont="1" applyFill="1" applyBorder="1" applyAlignment="1"/>
    <xf numFmtId="0" fontId="44" fillId="0" borderId="50" xfId="0" applyNumberFormat="1" applyFont="1" applyFill="1" applyBorder="1" applyAlignment="1">
      <alignment horizontal="left"/>
    </xf>
    <xf numFmtId="2" fontId="6" fillId="0" borderId="26" xfId="0" applyNumberFormat="1" applyFont="1" applyFill="1" applyBorder="1" applyAlignment="1" applyProtection="1">
      <alignment horizontal="center" vertical="center"/>
      <protection locked="0"/>
    </xf>
    <xf numFmtId="2" fontId="6" fillId="0" borderId="27" xfId="0" applyNumberFormat="1" applyFont="1" applyFill="1" applyBorder="1" applyAlignment="1" applyProtection="1">
      <alignment horizontal="center" vertical="center"/>
      <protection locked="0"/>
    </xf>
    <xf numFmtId="0" fontId="8" fillId="0" borderId="6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left" vertical="center"/>
    </xf>
    <xf numFmtId="0" fontId="53" fillId="0" borderId="51" xfId="0" applyFont="1" applyFill="1" applyBorder="1" applyAlignment="1">
      <alignment horizontal="left"/>
    </xf>
    <xf numFmtId="0" fontId="8" fillId="0" borderId="57" xfId="0" applyFont="1" applyFill="1" applyBorder="1" applyAlignment="1" applyProtection="1">
      <alignment horizontal="left"/>
    </xf>
    <xf numFmtId="0" fontId="8" fillId="0" borderId="58" xfId="0" applyFont="1" applyFill="1" applyBorder="1" applyAlignment="1" applyProtection="1">
      <protection locked="0"/>
    </xf>
    <xf numFmtId="0" fontId="8" fillId="0" borderId="58" xfId="0" applyFont="1" applyFill="1" applyBorder="1" applyAlignment="1" applyProtection="1">
      <alignment horizontal="left"/>
      <protection locked="0"/>
    </xf>
    <xf numFmtId="2" fontId="5" fillId="0" borderId="10" xfId="0" applyNumberFormat="1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>
      <alignment horizontal="center" vertical="center" wrapText="1"/>
    </xf>
    <xf numFmtId="2" fontId="6" fillId="0" borderId="30" xfId="0" applyNumberFormat="1" applyFont="1" applyFill="1" applyBorder="1" applyAlignment="1">
      <alignment horizontal="center" vertical="center" wrapText="1"/>
    </xf>
    <xf numFmtId="2" fontId="6" fillId="0" borderId="22" xfId="0" applyNumberFormat="1" applyFont="1" applyFill="1" applyBorder="1" applyAlignment="1">
      <alignment horizontal="center" vertical="center"/>
    </xf>
    <xf numFmtId="2" fontId="6" fillId="0" borderId="40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46" xfId="19" applyFont="1" applyFill="1" applyBorder="1" applyAlignment="1">
      <alignment horizontal="center"/>
    </xf>
    <xf numFmtId="0" fontId="6" fillId="0" borderId="22" xfId="19" applyFont="1" applyFill="1" applyBorder="1" applyAlignment="1">
      <alignment horizontal="center"/>
    </xf>
    <xf numFmtId="0" fontId="6" fillId="0" borderId="29" xfId="19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wrapText="1"/>
    </xf>
    <xf numFmtId="2" fontId="4" fillId="0" borderId="16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2" fontId="6" fillId="0" borderId="62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>
      <alignment horizontal="center" vertical="center"/>
    </xf>
    <xf numFmtId="2" fontId="6" fillId="0" borderId="34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Alignment="1" applyProtection="1">
      <alignment horizontal="center" vertical="center"/>
      <protection locked="0"/>
    </xf>
    <xf numFmtId="2" fontId="8" fillId="0" borderId="0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 applyProtection="1">
      <alignment horizontal="center" vertical="center"/>
      <protection locked="0"/>
    </xf>
    <xf numFmtId="2" fontId="6" fillId="0" borderId="24" xfId="0" applyNumberFormat="1" applyFont="1" applyFill="1" applyBorder="1" applyAlignment="1" applyProtection="1">
      <alignment horizontal="center" vertical="center"/>
      <protection locked="0"/>
    </xf>
    <xf numFmtId="2" fontId="6" fillId="0" borderId="37" xfId="0" applyNumberFormat="1" applyFont="1" applyFill="1" applyBorder="1" applyAlignment="1" applyProtection="1">
      <alignment horizontal="center" vertical="center"/>
      <protection locked="0"/>
    </xf>
    <xf numFmtId="2" fontId="10" fillId="0" borderId="26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 applyProtection="1">
      <alignment horizontal="center" vertical="center"/>
      <protection locked="0"/>
    </xf>
    <xf numFmtId="2" fontId="4" fillId="0" borderId="27" xfId="0" applyNumberFormat="1" applyFont="1" applyFill="1" applyBorder="1" applyAlignment="1" applyProtection="1">
      <alignment horizontal="center" vertical="center"/>
      <protection locked="0"/>
    </xf>
    <xf numFmtId="2" fontId="10" fillId="0" borderId="26" xfId="0" applyNumberFormat="1" applyFont="1" applyFill="1" applyBorder="1" applyAlignment="1" applyProtection="1">
      <alignment horizontal="center" vertical="center"/>
    </xf>
    <xf numFmtId="2" fontId="10" fillId="0" borderId="27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2" fontId="4" fillId="0" borderId="27" xfId="0" applyNumberFormat="1" applyFont="1" applyFill="1" applyBorder="1" applyAlignment="1">
      <alignment horizontal="center" vertical="center"/>
    </xf>
    <xf numFmtId="2" fontId="39" fillId="0" borderId="34" xfId="0" applyNumberFormat="1" applyFont="1" applyFill="1" applyBorder="1" applyAlignment="1" applyProtection="1">
      <alignment horizontal="center" vertical="center"/>
    </xf>
    <xf numFmtId="2" fontId="39" fillId="0" borderId="35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/>
      <protection locked="0"/>
    </xf>
    <xf numFmtId="2" fontId="5" fillId="0" borderId="62" xfId="0" applyNumberFormat="1" applyFont="1" applyFill="1" applyBorder="1" applyAlignment="1" applyProtection="1">
      <alignment horizontal="center" vertical="center"/>
      <protection locked="0"/>
    </xf>
    <xf numFmtId="2" fontId="39" fillId="0" borderId="26" xfId="0" applyNumberFormat="1" applyFont="1" applyFill="1" applyBorder="1" applyAlignment="1" applyProtection="1">
      <alignment horizontal="center" vertical="center"/>
    </xf>
    <xf numFmtId="2" fontId="44" fillId="0" borderId="26" xfId="0" applyNumberFormat="1" applyFont="1" applyFill="1" applyBorder="1" applyAlignment="1" applyProtection="1">
      <alignment horizontal="center" vertical="center"/>
      <protection locked="0"/>
    </xf>
    <xf numFmtId="2" fontId="44" fillId="0" borderId="48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>
      <alignment horizontal="center" vertical="center"/>
    </xf>
    <xf numFmtId="2" fontId="5" fillId="0" borderId="22" xfId="0" applyNumberFormat="1" applyFont="1" applyFill="1" applyBorder="1" applyAlignment="1">
      <alignment horizontal="center" vertical="center"/>
    </xf>
    <xf numFmtId="2" fontId="5" fillId="0" borderId="28" xfId="0" applyNumberFormat="1" applyFont="1" applyFill="1" applyBorder="1" applyAlignment="1">
      <alignment horizontal="center" vertical="center"/>
    </xf>
    <xf numFmtId="2" fontId="10" fillId="0" borderId="58" xfId="0" applyNumberFormat="1" applyFont="1" applyFill="1" applyBorder="1" applyAlignment="1">
      <alignment horizontal="center" vertical="center"/>
    </xf>
    <xf numFmtId="2" fontId="10" fillId="0" borderId="59" xfId="0" applyNumberFormat="1" applyFont="1" applyFill="1" applyBorder="1" applyAlignment="1">
      <alignment horizontal="center" vertical="center"/>
    </xf>
    <xf numFmtId="2" fontId="6" fillId="0" borderId="26" xfId="0" applyNumberFormat="1" applyFont="1" applyFill="1" applyBorder="1" applyAlignment="1">
      <alignment horizontal="center" vertical="center"/>
    </xf>
    <xf numFmtId="2" fontId="6" fillId="0" borderId="27" xfId="0" applyNumberFormat="1" applyFont="1" applyFill="1" applyBorder="1" applyAlignment="1">
      <alignment horizontal="center" vertical="center"/>
    </xf>
    <xf numFmtId="2" fontId="4" fillId="0" borderId="34" xfId="0" applyNumberFormat="1" applyFont="1" applyFill="1" applyBorder="1" applyAlignment="1" applyProtection="1">
      <alignment horizontal="center" vertical="center"/>
      <protection locked="0"/>
    </xf>
    <xf numFmtId="2" fontId="4" fillId="0" borderId="35" xfId="0" applyNumberFormat="1" applyFont="1" applyFill="1" applyBorder="1" applyAlignment="1" applyProtection="1">
      <alignment horizontal="center" vertical="center"/>
      <protection locked="0"/>
    </xf>
    <xf numFmtId="2" fontId="39" fillId="0" borderId="26" xfId="0" applyNumberFormat="1" applyFont="1" applyFill="1" applyBorder="1" applyAlignment="1">
      <alignment horizontal="center" vertical="center"/>
    </xf>
    <xf numFmtId="2" fontId="39" fillId="0" borderId="47" xfId="0" applyNumberFormat="1" applyFont="1" applyFill="1" applyBorder="1" applyAlignment="1">
      <alignment horizontal="center" vertical="center"/>
    </xf>
    <xf numFmtId="2" fontId="39" fillId="0" borderId="27" xfId="0" applyNumberFormat="1" applyFont="1" applyFill="1" applyBorder="1" applyAlignment="1">
      <alignment horizontal="center" vertical="center"/>
    </xf>
    <xf numFmtId="2" fontId="44" fillId="0" borderId="29" xfId="0" applyNumberFormat="1" applyFont="1" applyFill="1" applyBorder="1" applyAlignment="1" applyProtection="1">
      <alignment horizontal="center" vertical="center"/>
      <protection locked="0"/>
    </xf>
    <xf numFmtId="2" fontId="44" fillId="0" borderId="46" xfId="0" applyNumberFormat="1" applyFont="1" applyFill="1" applyBorder="1" applyAlignment="1" applyProtection="1">
      <alignment horizontal="center" vertical="center"/>
      <protection locked="0"/>
    </xf>
    <xf numFmtId="2" fontId="44" fillId="0" borderId="30" xfId="0" applyNumberFormat="1" applyFont="1" applyFill="1" applyBorder="1" applyAlignment="1" applyProtection="1">
      <alignment horizontal="center" vertical="center"/>
      <protection locked="0"/>
    </xf>
    <xf numFmtId="2" fontId="5" fillId="0" borderId="73" xfId="0" applyNumberFormat="1" applyFont="1" applyFill="1" applyBorder="1" applyAlignment="1">
      <alignment horizontal="center" vertical="center"/>
    </xf>
    <xf numFmtId="2" fontId="5" fillId="0" borderId="49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22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>
      <alignment horizontal="center" vertical="center" wrapText="1"/>
    </xf>
    <xf numFmtId="2" fontId="6" fillId="0" borderId="62" xfId="0" applyNumberFormat="1" applyFont="1" applyFill="1" applyBorder="1" applyAlignment="1">
      <alignment horizontal="center" vertical="center" wrapText="1"/>
    </xf>
    <xf numFmtId="2" fontId="4" fillId="0" borderId="59" xfId="0" applyNumberFormat="1" applyFont="1" applyFill="1" applyBorder="1" applyAlignment="1">
      <alignment horizontal="center" vertical="center"/>
    </xf>
    <xf numFmtId="2" fontId="11" fillId="0" borderId="61" xfId="0" applyNumberFormat="1" applyFont="1" applyFill="1" applyBorder="1" applyAlignment="1">
      <alignment horizontal="center" vertical="center"/>
    </xf>
    <xf numFmtId="2" fontId="11" fillId="0" borderId="64" xfId="0" applyNumberFormat="1" applyFont="1" applyFill="1" applyBorder="1" applyAlignment="1">
      <alignment horizontal="center" vertical="center"/>
    </xf>
    <xf numFmtId="2" fontId="11" fillId="0" borderId="26" xfId="0" applyNumberFormat="1" applyFont="1" applyFill="1" applyBorder="1" applyAlignment="1">
      <alignment horizontal="center" vertical="center"/>
    </xf>
    <xf numFmtId="2" fontId="11" fillId="0" borderId="27" xfId="0" applyNumberFormat="1" applyFont="1" applyFill="1" applyBorder="1" applyAlignment="1">
      <alignment horizontal="center" vertical="center"/>
    </xf>
    <xf numFmtId="2" fontId="6" fillId="0" borderId="85" xfId="0" applyNumberFormat="1" applyFont="1" applyFill="1" applyBorder="1" applyAlignment="1">
      <alignment horizontal="center" vertical="center"/>
    </xf>
    <xf numFmtId="2" fontId="5" fillId="0" borderId="29" xfId="0" applyNumberFormat="1" applyFont="1" applyFill="1" applyBorder="1" applyAlignment="1" applyProtection="1">
      <alignment horizontal="center" vertical="center"/>
      <protection locked="0"/>
    </xf>
    <xf numFmtId="2" fontId="5" fillId="0" borderId="30" xfId="0" applyNumberFormat="1" applyFont="1" applyFill="1" applyBorder="1" applyAlignment="1" applyProtection="1">
      <alignment horizontal="center" vertical="center"/>
      <protection locked="0"/>
    </xf>
    <xf numFmtId="2" fontId="44" fillId="0" borderId="27" xfId="0" applyNumberFormat="1" applyFont="1" applyFill="1" applyBorder="1" applyAlignment="1" applyProtection="1">
      <alignment horizontal="center" vertical="center"/>
      <protection locked="0"/>
    </xf>
    <xf numFmtId="2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2" fontId="6" fillId="0" borderId="23" xfId="0" applyNumberFormat="1" applyFont="1" applyFill="1" applyBorder="1" applyAlignment="1">
      <alignment horizontal="center" vertical="center"/>
    </xf>
    <xf numFmtId="2" fontId="6" fillId="0" borderId="32" xfId="0" applyNumberFormat="1" applyFont="1" applyFill="1" applyBorder="1" applyAlignment="1">
      <alignment horizontal="center" vertical="center"/>
    </xf>
    <xf numFmtId="2" fontId="11" fillId="0" borderId="26" xfId="0" applyNumberFormat="1" applyFont="1" applyFill="1" applyBorder="1" applyAlignment="1" applyProtection="1">
      <alignment horizontal="center" vertical="center"/>
    </xf>
    <xf numFmtId="2" fontId="11" fillId="0" borderId="27" xfId="0" applyNumberFormat="1" applyFont="1" applyFill="1" applyBorder="1" applyAlignment="1" applyProtection="1">
      <alignment horizontal="center" vertical="center"/>
    </xf>
    <xf numFmtId="2" fontId="6" fillId="0" borderId="24" xfId="0" applyNumberFormat="1" applyFont="1" applyFill="1" applyBorder="1" applyAlignment="1">
      <alignment horizontal="center" vertical="center"/>
    </xf>
    <xf numFmtId="2" fontId="6" fillId="0" borderId="37" xfId="0" applyNumberFormat="1" applyFont="1" applyFill="1" applyBorder="1" applyAlignment="1">
      <alignment horizontal="center" vertical="center"/>
    </xf>
    <xf numFmtId="2" fontId="52" fillId="0" borderId="26" xfId="0" applyNumberFormat="1" applyFont="1" applyFill="1" applyBorder="1" applyAlignment="1" applyProtection="1">
      <alignment horizontal="center" vertical="center"/>
    </xf>
    <xf numFmtId="2" fontId="52" fillId="0" borderId="27" xfId="0" applyNumberFormat="1" applyFont="1" applyFill="1" applyBorder="1" applyAlignment="1" applyProtection="1">
      <alignment horizontal="center" vertical="center"/>
    </xf>
    <xf numFmtId="2" fontId="11" fillId="0" borderId="58" xfId="0" applyNumberFormat="1" applyFont="1" applyFill="1" applyBorder="1" applyAlignment="1" applyProtection="1">
      <alignment horizontal="center" vertical="center"/>
    </xf>
    <xf numFmtId="2" fontId="11" fillId="0" borderId="89" xfId="0" applyNumberFormat="1" applyFont="1" applyFill="1" applyBorder="1" applyAlignment="1" applyProtection="1">
      <alignment horizontal="center" vertical="center"/>
    </xf>
    <xf numFmtId="2" fontId="11" fillId="0" borderId="59" xfId="0" applyNumberFormat="1" applyFont="1" applyFill="1" applyBorder="1" applyAlignment="1" applyProtection="1">
      <alignment horizontal="center" vertical="center"/>
    </xf>
    <xf numFmtId="2" fontId="4" fillId="0" borderId="65" xfId="0" applyNumberFormat="1" applyFont="1" applyFill="1" applyBorder="1" applyAlignment="1" applyProtection="1">
      <alignment horizontal="center" vertical="center"/>
      <protection locked="0"/>
    </xf>
    <xf numFmtId="2" fontId="6" fillId="0" borderId="81" xfId="0" applyNumberFormat="1" applyFont="1" applyFill="1" applyBorder="1" applyAlignment="1">
      <alignment horizontal="center" vertical="center"/>
    </xf>
    <xf numFmtId="2" fontId="39" fillId="0" borderId="27" xfId="0" applyNumberFormat="1" applyFont="1" applyFill="1" applyBorder="1" applyAlignment="1" applyProtection="1">
      <alignment horizontal="center" vertical="center"/>
    </xf>
    <xf numFmtId="2" fontId="10" fillId="0" borderId="27" xfId="0" applyNumberFormat="1" applyFont="1" applyFill="1" applyBorder="1" applyAlignment="1" applyProtection="1">
      <alignment horizontal="center" vertical="center"/>
    </xf>
    <xf numFmtId="2" fontId="39" fillId="0" borderId="48" xfId="0" applyNumberFormat="1" applyFont="1" applyFill="1" applyBorder="1" applyAlignment="1">
      <alignment horizontal="center" vertical="center"/>
    </xf>
    <xf numFmtId="2" fontId="44" fillId="0" borderId="26" xfId="0" applyNumberFormat="1" applyFont="1" applyFill="1" applyBorder="1" applyAlignment="1">
      <alignment horizontal="center" vertical="center"/>
    </xf>
    <xf numFmtId="2" fontId="44" fillId="0" borderId="27" xfId="0" applyNumberFormat="1" applyFont="1" applyFill="1" applyBorder="1" applyAlignment="1">
      <alignment horizontal="center" vertical="center"/>
    </xf>
    <xf numFmtId="2" fontId="11" fillId="0" borderId="65" xfId="0" applyNumberFormat="1" applyFont="1" applyFill="1" applyBorder="1" applyAlignment="1" applyProtection="1">
      <alignment horizontal="center" vertical="center"/>
    </xf>
    <xf numFmtId="2" fontId="11" fillId="0" borderId="48" xfId="0" applyNumberFormat="1" applyFont="1" applyFill="1" applyBorder="1" applyAlignment="1" applyProtection="1">
      <alignment horizontal="center" vertical="center"/>
    </xf>
    <xf numFmtId="2" fontId="4" fillId="0" borderId="65" xfId="0" applyNumberFormat="1" applyFont="1" applyFill="1" applyBorder="1" applyAlignment="1">
      <alignment horizontal="center" vertical="center"/>
    </xf>
    <xf numFmtId="2" fontId="4" fillId="0" borderId="48" xfId="0" applyNumberFormat="1" applyFont="1" applyFill="1" applyBorder="1" applyAlignment="1" applyProtection="1">
      <alignment horizontal="center" vertical="center"/>
      <protection locked="0"/>
    </xf>
    <xf numFmtId="2" fontId="6" fillId="0" borderId="88" xfId="0" applyNumberFormat="1" applyFont="1" applyFill="1" applyBorder="1" applyAlignment="1">
      <alignment horizontal="center" vertical="center"/>
    </xf>
    <xf numFmtId="2" fontId="6" fillId="0" borderId="49" xfId="0" applyNumberFormat="1" applyFont="1" applyFill="1" applyBorder="1" applyAlignment="1">
      <alignment horizontal="center" vertical="center"/>
    </xf>
    <xf numFmtId="2" fontId="5" fillId="0" borderId="26" xfId="0" applyNumberFormat="1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/>
    </xf>
    <xf numFmtId="2" fontId="44" fillId="0" borderId="29" xfId="0" applyNumberFormat="1" applyFont="1" applyFill="1" applyBorder="1" applyAlignment="1">
      <alignment horizontal="center" vertical="center"/>
    </xf>
    <xf numFmtId="2" fontId="44" fillId="0" borderId="30" xfId="0" applyNumberFormat="1" applyFont="1" applyFill="1" applyBorder="1" applyAlignment="1">
      <alignment horizontal="center" vertical="center"/>
    </xf>
    <xf numFmtId="2" fontId="6" fillId="0" borderId="85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63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65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27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9" xfId="0" applyNumberFormat="1" applyFont="1" applyFill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/>
    </xf>
    <xf numFmtId="2" fontId="5" fillId="0" borderId="85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5" fillId="0" borderId="63" xfId="0" applyNumberFormat="1" applyFont="1" applyFill="1" applyBorder="1" applyAlignment="1">
      <alignment horizontal="center" vertical="center" wrapText="1"/>
    </xf>
    <xf numFmtId="2" fontId="5" fillId="0" borderId="85" xfId="0" applyNumberFormat="1" applyFont="1" applyFill="1" applyBorder="1" applyAlignment="1">
      <alignment horizontal="center" vertical="center"/>
    </xf>
    <xf numFmtId="2" fontId="5" fillId="0" borderId="63" xfId="0" applyNumberFormat="1" applyFont="1" applyFill="1" applyBorder="1" applyAlignment="1">
      <alignment horizontal="center" vertical="center"/>
    </xf>
    <xf numFmtId="2" fontId="10" fillId="0" borderId="65" xfId="0" applyNumberFormat="1" applyFont="1" applyFill="1" applyBorder="1" applyAlignment="1" applyProtection="1">
      <alignment horizontal="center" vertical="center"/>
    </xf>
    <xf numFmtId="2" fontId="6" fillId="0" borderId="71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62" xfId="0" applyNumberFormat="1" applyFont="1" applyFill="1" applyBorder="1" applyAlignment="1">
      <alignment horizontal="center" vertical="center" wrapText="1"/>
    </xf>
    <xf numFmtId="2" fontId="4" fillId="0" borderId="26" xfId="0" applyNumberFormat="1" applyFont="1" applyFill="1" applyBorder="1" applyAlignment="1">
      <alignment horizontal="center" vertical="center" wrapText="1"/>
    </xf>
    <xf numFmtId="2" fontId="4" fillId="0" borderId="27" xfId="0" applyNumberFormat="1" applyFont="1" applyFill="1" applyBorder="1" applyAlignment="1">
      <alignment horizontal="center" vertical="center" wrapText="1"/>
    </xf>
    <xf numFmtId="2" fontId="6" fillId="0" borderId="48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2" fontId="4" fillId="0" borderId="37" xfId="0" applyNumberFormat="1" applyFont="1" applyFill="1" applyBorder="1" applyAlignment="1">
      <alignment horizontal="center" vertical="center"/>
    </xf>
    <xf numFmtId="2" fontId="6" fillId="0" borderId="72" xfId="0" applyNumberFormat="1" applyFont="1" applyFill="1" applyBorder="1" applyAlignment="1">
      <alignment horizontal="center" vertical="center"/>
    </xf>
    <xf numFmtId="2" fontId="6" fillId="0" borderId="66" xfId="0" applyNumberFormat="1" applyFont="1" applyFill="1" applyBorder="1" applyAlignment="1">
      <alignment horizontal="center" vertical="center"/>
    </xf>
    <xf numFmtId="2" fontId="5" fillId="0" borderId="81" xfId="0" applyNumberFormat="1" applyFont="1" applyFill="1" applyBorder="1" applyAlignment="1">
      <alignment horizontal="center" vertical="center"/>
    </xf>
    <xf numFmtId="2" fontId="5" fillId="0" borderId="40" xfId="0" applyNumberFormat="1" applyFont="1" applyFill="1" applyBorder="1" applyAlignment="1">
      <alignment horizontal="center" vertical="center"/>
    </xf>
    <xf numFmtId="2" fontId="40" fillId="0" borderId="65" xfId="0" applyNumberFormat="1" applyFont="1" applyFill="1" applyBorder="1" applyAlignment="1">
      <alignment horizontal="center" vertical="center"/>
    </xf>
    <xf numFmtId="2" fontId="40" fillId="0" borderId="26" xfId="0" applyNumberFormat="1" applyFont="1" applyFill="1" applyBorder="1" applyAlignment="1">
      <alignment horizontal="center" vertical="center"/>
    </xf>
    <xf numFmtId="2" fontId="40" fillId="0" borderId="48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2" fontId="12" fillId="0" borderId="85" xfId="0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2" fontId="12" fillId="0" borderId="62" xfId="0" applyNumberFormat="1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2" fontId="4" fillId="0" borderId="61" xfId="0" applyNumberFormat="1" applyFont="1" applyFill="1" applyBorder="1" applyAlignment="1" applyProtection="1">
      <alignment horizontal="center" vertical="center"/>
      <protection locked="0"/>
    </xf>
    <xf numFmtId="2" fontId="4" fillId="0" borderId="64" xfId="0" applyNumberFormat="1" applyFont="1" applyFill="1" applyBorder="1" applyAlignment="1" applyProtection="1">
      <alignment horizontal="center" vertical="center"/>
      <protection locked="0"/>
    </xf>
    <xf numFmtId="2" fontId="39" fillId="0" borderId="61" xfId="0" applyNumberFormat="1" applyFont="1" applyFill="1" applyBorder="1" applyAlignment="1" applyProtection="1">
      <alignment horizontal="center" vertical="center"/>
    </xf>
    <xf numFmtId="2" fontId="39" fillId="0" borderId="64" xfId="0" applyNumberFormat="1" applyFont="1" applyFill="1" applyBorder="1" applyAlignment="1" applyProtection="1">
      <alignment horizontal="center" vertical="center"/>
    </xf>
    <xf numFmtId="2" fontId="44" fillId="0" borderId="50" xfId="0" applyNumberFormat="1" applyFont="1" applyFill="1" applyBorder="1" applyAlignment="1">
      <alignment horizontal="center" vertical="center"/>
    </xf>
    <xf numFmtId="2" fontId="6" fillId="0" borderId="50" xfId="0" applyNumberFormat="1" applyFont="1" applyFill="1" applyBorder="1" applyAlignment="1">
      <alignment horizontal="center" vertical="center"/>
    </xf>
    <xf numFmtId="2" fontId="44" fillId="0" borderId="48" xfId="0" applyNumberFormat="1" applyFont="1" applyFill="1" applyBorder="1" applyAlignment="1">
      <alignment horizontal="center" vertical="center"/>
    </xf>
    <xf numFmtId="2" fontId="55" fillId="0" borderId="29" xfId="0" applyNumberFormat="1" applyFont="1" applyFill="1" applyBorder="1" applyAlignment="1">
      <alignment horizontal="center" vertical="center"/>
    </xf>
    <xf numFmtId="2" fontId="55" fillId="0" borderId="30" xfId="0" applyNumberFormat="1" applyFont="1" applyFill="1" applyBorder="1" applyAlignment="1">
      <alignment horizontal="center" vertical="center"/>
    </xf>
    <xf numFmtId="2" fontId="56" fillId="0" borderId="0" xfId="0" applyNumberFormat="1" applyFont="1" applyFill="1" applyBorder="1" applyAlignment="1">
      <alignment horizontal="center" vertical="center"/>
    </xf>
    <xf numFmtId="2" fontId="56" fillId="0" borderId="14" xfId="0" applyNumberFormat="1" applyFont="1" applyFill="1" applyBorder="1" applyAlignment="1">
      <alignment horizontal="center" vertical="center"/>
    </xf>
    <xf numFmtId="2" fontId="55" fillId="0" borderId="26" xfId="0" applyNumberFormat="1" applyFont="1" applyFill="1" applyBorder="1" applyAlignment="1">
      <alignment horizontal="center" vertical="center"/>
    </xf>
    <xf numFmtId="2" fontId="55" fillId="0" borderId="27" xfId="0" applyNumberFormat="1" applyFont="1" applyFill="1" applyBorder="1" applyAlignment="1">
      <alignment horizontal="center" vertical="center"/>
    </xf>
    <xf numFmtId="2" fontId="5" fillId="0" borderId="59" xfId="0" applyNumberFormat="1" applyFont="1" applyFill="1" applyBorder="1" applyAlignment="1">
      <alignment horizontal="center" vertical="center"/>
    </xf>
    <xf numFmtId="2" fontId="5" fillId="0" borderId="62" xfId="0" applyNumberFormat="1" applyFont="1" applyFill="1" applyBorder="1" applyAlignment="1">
      <alignment horizontal="center" vertical="center"/>
    </xf>
    <xf numFmtId="2" fontId="5" fillId="0" borderId="58" xfId="0" applyNumberFormat="1" applyFont="1" applyFill="1" applyBorder="1" applyAlignment="1">
      <alignment horizontal="center" vertical="center"/>
    </xf>
    <xf numFmtId="2" fontId="44" fillId="0" borderId="11" xfId="0" applyNumberFormat="1" applyFont="1" applyFill="1" applyBorder="1" applyAlignment="1">
      <alignment horizontal="center" vertical="center"/>
    </xf>
    <xf numFmtId="2" fontId="44" fillId="0" borderId="12" xfId="0" applyNumberFormat="1" applyFont="1" applyFill="1" applyBorder="1" applyAlignment="1">
      <alignment horizontal="center" vertical="center"/>
    </xf>
    <xf numFmtId="2" fontId="5" fillId="0" borderId="50" xfId="0" applyNumberFormat="1" applyFont="1" applyFill="1" applyBorder="1" applyAlignment="1">
      <alignment horizontal="center" vertical="center"/>
    </xf>
    <xf numFmtId="2" fontId="5" fillId="0" borderId="48" xfId="0" applyNumberFormat="1" applyFont="1" applyFill="1" applyBorder="1" applyAlignment="1">
      <alignment horizontal="center" vertical="center"/>
    </xf>
    <xf numFmtId="2" fontId="4" fillId="0" borderId="58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59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58" xfId="0" applyNumberFormat="1" applyFont="1" applyFill="1" applyBorder="1" applyAlignment="1">
      <alignment horizontal="center" vertical="center" wrapText="1"/>
    </xf>
    <xf numFmtId="2" fontId="6" fillId="0" borderId="59" xfId="0" applyNumberFormat="1" applyFont="1" applyFill="1" applyBorder="1" applyAlignment="1">
      <alignment horizontal="center" vertical="center" wrapText="1"/>
    </xf>
    <xf numFmtId="2" fontId="5" fillId="0" borderId="24" xfId="0" applyNumberFormat="1" applyFont="1" applyFill="1" applyBorder="1" applyAlignment="1">
      <alignment horizontal="center" vertical="center"/>
    </xf>
    <xf numFmtId="2" fontId="5" fillId="0" borderId="37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2" fontId="4" fillId="0" borderId="58" xfId="0" applyNumberFormat="1" applyFont="1" applyFill="1" applyBorder="1" applyAlignment="1" applyProtection="1">
      <alignment horizontal="center" vertical="center"/>
      <protection locked="0"/>
    </xf>
    <xf numFmtId="2" fontId="4" fillId="0" borderId="59" xfId="0" applyNumberFormat="1" applyFont="1" applyFill="1" applyBorder="1" applyAlignment="1" applyProtection="1">
      <alignment horizontal="center" vertical="center"/>
      <protection locked="0"/>
    </xf>
    <xf numFmtId="166" fontId="52" fillId="0" borderId="26" xfId="0" applyNumberFormat="1" applyFont="1" applyFill="1" applyBorder="1" applyAlignment="1" applyProtection="1">
      <alignment horizontal="center" vertical="center"/>
    </xf>
    <xf numFmtId="166" fontId="52" fillId="0" borderId="27" xfId="0" applyNumberFormat="1" applyFont="1" applyFill="1" applyBorder="1" applyAlignment="1" applyProtection="1">
      <alignment horizontal="center" vertical="center"/>
    </xf>
    <xf numFmtId="175" fontId="5" fillId="0" borderId="0" xfId="0" applyNumberFormat="1" applyFont="1" applyFill="1" applyBorder="1" applyAlignment="1">
      <alignment horizontal="center" vertical="center"/>
    </xf>
    <xf numFmtId="175" fontId="5" fillId="0" borderId="0" xfId="0" applyNumberFormat="1" applyFont="1" applyFill="1" applyBorder="1" applyAlignment="1" applyProtection="1">
      <alignment horizontal="center"/>
      <protection locked="0"/>
    </xf>
    <xf numFmtId="2" fontId="6" fillId="0" borderId="10" xfId="0" applyNumberFormat="1" applyFont="1" applyFill="1" applyBorder="1" applyAlignment="1">
      <alignment horizontal="center"/>
    </xf>
    <xf numFmtId="2" fontId="6" fillId="0" borderId="62" xfId="0" applyNumberFormat="1" applyFont="1" applyFill="1" applyBorder="1" applyAlignment="1">
      <alignment horizontal="center"/>
    </xf>
    <xf numFmtId="2" fontId="6" fillId="0" borderId="58" xfId="0" applyNumberFormat="1" applyFont="1" applyFill="1" applyBorder="1" applyAlignment="1" applyProtection="1">
      <alignment horizontal="center" vertical="center"/>
      <protection locked="0"/>
    </xf>
    <xf numFmtId="2" fontId="6" fillId="0" borderId="59" xfId="0" applyNumberFormat="1" applyFont="1" applyFill="1" applyBorder="1" applyAlignment="1" applyProtection="1">
      <alignment horizontal="center" vertical="center"/>
      <protection locked="0"/>
    </xf>
    <xf numFmtId="172" fontId="6" fillId="0" borderId="10" xfId="0" applyNumberFormat="1" applyFont="1" applyFill="1" applyBorder="1" applyAlignment="1">
      <alignment horizontal="center"/>
    </xf>
    <xf numFmtId="172" fontId="6" fillId="0" borderId="62" xfId="0" applyNumberFormat="1" applyFont="1" applyFill="1" applyBorder="1" applyAlignment="1">
      <alignment horizontal="center"/>
    </xf>
    <xf numFmtId="2" fontId="6" fillId="0" borderId="86" xfId="0" applyNumberFormat="1" applyFont="1" applyFill="1" applyBorder="1" applyAlignment="1">
      <alignment horizontal="center" vertical="center"/>
    </xf>
    <xf numFmtId="2" fontId="6" fillId="0" borderId="7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/>
    </xf>
    <xf numFmtId="2" fontId="13" fillId="0" borderId="61" xfId="0" applyNumberFormat="1" applyFont="1" applyFill="1" applyBorder="1" applyAlignment="1">
      <alignment horizontal="center"/>
    </xf>
    <xf numFmtId="174" fontId="5" fillId="0" borderId="0" xfId="0" applyNumberFormat="1" applyFont="1" applyFill="1" applyBorder="1" applyAlignment="1" applyProtection="1">
      <alignment horizontal="center"/>
      <protection locked="0"/>
    </xf>
    <xf numFmtId="0" fontId="4" fillId="0" borderId="38" xfId="0" applyFont="1" applyFill="1" applyBorder="1" applyAlignment="1">
      <alignment horizontal="center" vertical="center"/>
    </xf>
    <xf numFmtId="2" fontId="6" fillId="0" borderId="42" xfId="0" applyNumberFormat="1" applyFont="1" applyFill="1" applyBorder="1" applyAlignment="1">
      <alignment horizontal="center" vertical="center"/>
    </xf>
    <xf numFmtId="2" fontId="6" fillId="0" borderId="39" xfId="0" applyNumberFormat="1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 wrapText="1"/>
    </xf>
    <xf numFmtId="2" fontId="6" fillId="0" borderId="49" xfId="0" applyNumberFormat="1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50" fillId="0" borderId="26" xfId="0" applyFont="1" applyFill="1" applyBorder="1" applyAlignment="1" applyProtection="1">
      <protection locked="0"/>
    </xf>
    <xf numFmtId="0" fontId="44" fillId="0" borderId="26" xfId="0" applyFont="1" applyFill="1" applyBorder="1" applyAlignment="1" applyProtection="1">
      <alignment horizontal="left"/>
      <protection locked="0"/>
    </xf>
    <xf numFmtId="0" fontId="5" fillId="0" borderId="87" xfId="0" applyFont="1" applyFill="1" applyBorder="1" applyAlignment="1"/>
    <xf numFmtId="0" fontId="5" fillId="0" borderId="77" xfId="0" applyFont="1" applyFill="1" applyBorder="1" applyAlignment="1"/>
    <xf numFmtId="0" fontId="50" fillId="0" borderId="29" xfId="0" applyFont="1" applyFill="1" applyBorder="1" applyAlignment="1" applyProtection="1">
      <protection locked="0"/>
    </xf>
    <xf numFmtId="0" fontId="44" fillId="0" borderId="29" xfId="0" applyFont="1" applyFill="1" applyBorder="1" applyAlignment="1" applyProtection="1">
      <alignment horizontal="left"/>
      <protection locked="0"/>
    </xf>
    <xf numFmtId="0" fontId="50" fillId="0" borderId="29" xfId="0" applyFont="1" applyFill="1" applyBorder="1" applyAlignment="1"/>
    <xf numFmtId="0" fontId="44" fillId="0" borderId="29" xfId="0" applyFont="1" applyFill="1" applyBorder="1" applyAlignment="1">
      <alignment horizontal="left"/>
    </xf>
    <xf numFmtId="0" fontId="49" fillId="0" borderId="67" xfId="0" applyFont="1" applyFill="1" applyBorder="1" applyAlignment="1">
      <alignment horizontal="left"/>
    </xf>
    <xf numFmtId="0" fontId="49" fillId="0" borderId="25" xfId="0" applyFont="1" applyFill="1" applyBorder="1" applyAlignment="1">
      <alignment horizontal="left"/>
    </xf>
    <xf numFmtId="0" fontId="49" fillId="0" borderId="57" xfId="0" applyFont="1" applyFill="1" applyBorder="1" applyAlignment="1">
      <alignment horizontal="left"/>
    </xf>
    <xf numFmtId="0" fontId="37" fillId="0" borderId="21" xfId="0" applyFont="1" applyFill="1" applyBorder="1" applyAlignment="1">
      <alignment horizontal="left"/>
    </xf>
    <xf numFmtId="0" fontId="39" fillId="0" borderId="0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horizontal="left"/>
    </xf>
    <xf numFmtId="167" fontId="48" fillId="0" borderId="51" xfId="0" applyNumberFormat="1" applyFont="1" applyFill="1" applyBorder="1" applyAlignment="1" applyProtection="1">
      <alignment horizontal="left"/>
    </xf>
    <xf numFmtId="0" fontId="39" fillId="0" borderId="17" xfId="0" applyFont="1" applyFill="1" applyBorder="1" applyAlignment="1">
      <alignment horizontal="left"/>
    </xf>
    <xf numFmtId="0" fontId="8" fillId="0" borderId="33" xfId="0" applyFont="1" applyFill="1" applyBorder="1" applyAlignment="1">
      <alignment horizontal="left"/>
    </xf>
    <xf numFmtId="0" fontId="39" fillId="0" borderId="57" xfId="0" applyFont="1" applyFill="1" applyBorder="1" applyAlignment="1">
      <alignment horizontal="left"/>
    </xf>
    <xf numFmtId="0" fontId="52" fillId="0" borderId="60" xfId="0" applyFont="1" applyFill="1" applyBorder="1" applyAlignment="1">
      <alignment horizontal="left"/>
    </xf>
    <xf numFmtId="0" fontId="47" fillId="0" borderId="21" xfId="0" applyFont="1" applyFill="1" applyBorder="1" applyAlignment="1" applyProtection="1">
      <alignment horizontal="left"/>
    </xf>
    <xf numFmtId="166" fontId="8" fillId="0" borderId="48" xfId="0" applyNumberFormat="1" applyFont="1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 wrapText="1"/>
    </xf>
    <xf numFmtId="2" fontId="6" fillId="0" borderId="58" xfId="0" applyNumberFormat="1" applyFont="1" applyFill="1" applyBorder="1" applyAlignment="1">
      <alignment horizontal="center" wrapText="1"/>
    </xf>
    <xf numFmtId="2" fontId="6" fillId="0" borderId="59" xfId="0" applyNumberFormat="1" applyFont="1" applyFill="1" applyBorder="1" applyAlignment="1">
      <alignment horizontal="center" wrapText="1"/>
    </xf>
    <xf numFmtId="2" fontId="6" fillId="0" borderId="10" xfId="0" applyNumberFormat="1" applyFont="1" applyFill="1" applyBorder="1" applyAlignment="1">
      <alignment horizontal="center" wrapText="1"/>
    </xf>
    <xf numFmtId="2" fontId="6" fillId="0" borderId="62" xfId="0" applyNumberFormat="1" applyFont="1" applyFill="1" applyBorder="1" applyAlignment="1">
      <alignment horizontal="center" wrapText="1"/>
    </xf>
    <xf numFmtId="2" fontId="5" fillId="0" borderId="34" xfId="0" applyNumberFormat="1" applyFont="1" applyFill="1" applyBorder="1" applyAlignment="1">
      <alignment horizontal="center" vertical="center"/>
    </xf>
    <xf numFmtId="2" fontId="5" fillId="0" borderId="35" xfId="0" applyNumberFormat="1" applyFont="1" applyFill="1" applyBorder="1" applyAlignment="1">
      <alignment horizontal="center" vertical="center"/>
    </xf>
    <xf numFmtId="167" fontId="8" fillId="0" borderId="57" xfId="0" applyNumberFormat="1" applyFont="1" applyFill="1" applyBorder="1" applyAlignment="1" applyProtection="1">
      <alignment horizontal="left"/>
    </xf>
    <xf numFmtId="167" fontId="5" fillId="0" borderId="21" xfId="0" applyNumberFormat="1" applyFont="1" applyFill="1" applyBorder="1" applyAlignment="1">
      <alignment horizontal="left"/>
    </xf>
    <xf numFmtId="2" fontId="6" fillId="0" borderId="29" xfId="0" applyNumberFormat="1" applyFont="1" applyFill="1" applyBorder="1" applyAlignment="1">
      <alignment horizontal="center" wrapText="1"/>
    </xf>
    <xf numFmtId="2" fontId="6" fillId="0" borderId="30" xfId="0" applyNumberFormat="1" applyFont="1" applyFill="1" applyBorder="1" applyAlignment="1">
      <alignment horizontal="center" wrapText="1"/>
    </xf>
    <xf numFmtId="0" fontId="63" fillId="24" borderId="0" xfId="0" applyFont="1" applyFill="1" applyAlignment="1">
      <alignment horizontal="center"/>
    </xf>
    <xf numFmtId="0" fontId="61" fillId="0" borderId="0" xfId="0" applyFont="1" applyFill="1" applyAlignment="1" applyProtection="1">
      <alignment horizontal="right"/>
      <protection locked="0"/>
    </xf>
    <xf numFmtId="174" fontId="5" fillId="0" borderId="53" xfId="0" applyNumberFormat="1" applyFont="1" applyFill="1" applyBorder="1" applyAlignment="1">
      <alignment horizontal="center"/>
    </xf>
    <xf numFmtId="174" fontId="5" fillId="0" borderId="39" xfId="0" applyNumberFormat="1" applyFont="1" applyFill="1" applyBorder="1" applyAlignment="1">
      <alignment horizontal="center"/>
    </xf>
    <xf numFmtId="174" fontId="5" fillId="0" borderId="40" xfId="0" applyNumberFormat="1" applyFont="1" applyFill="1" applyBorder="1" applyAlignment="1">
      <alignment horizontal="center"/>
    </xf>
    <xf numFmtId="174" fontId="5" fillId="0" borderId="84" xfId="0" applyNumberFormat="1" applyFont="1" applyFill="1" applyBorder="1" applyAlignment="1">
      <alignment horizontal="center"/>
    </xf>
    <xf numFmtId="174" fontId="5" fillId="0" borderId="83" xfId="0" applyNumberFormat="1" applyFont="1" applyFill="1" applyBorder="1" applyAlignment="1">
      <alignment horizontal="center"/>
    </xf>
    <xf numFmtId="174" fontId="5" fillId="0" borderId="63" xfId="0" applyNumberFormat="1" applyFont="1" applyFill="1" applyBorder="1" applyAlignment="1">
      <alignment horizontal="center"/>
    </xf>
    <xf numFmtId="174" fontId="5" fillId="0" borderId="54" xfId="0" applyNumberFormat="1" applyFont="1" applyFill="1" applyBorder="1" applyAlignment="1">
      <alignment horizontal="center"/>
    </xf>
    <xf numFmtId="174" fontId="5" fillId="0" borderId="42" xfId="0" applyNumberFormat="1" applyFont="1" applyFill="1" applyBorder="1" applyAlignment="1">
      <alignment horizontal="center"/>
    </xf>
    <xf numFmtId="174" fontId="5" fillId="0" borderId="70" xfId="0" applyNumberFormat="1" applyFont="1" applyFill="1" applyBorder="1" applyAlignment="1">
      <alignment horizontal="center"/>
    </xf>
    <xf numFmtId="2" fontId="4" fillId="0" borderId="85" xfId="0" applyNumberFormat="1" applyFont="1" applyFill="1" applyBorder="1" applyAlignment="1">
      <alignment horizontal="center" vertical="center"/>
    </xf>
    <xf numFmtId="174" fontId="5" fillId="0" borderId="38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 applyProtection="1">
      <alignment horizontal="center"/>
      <protection locked="0"/>
    </xf>
    <xf numFmtId="0" fontId="15" fillId="24" borderId="39" xfId="0" applyFont="1" applyFill="1" applyBorder="1" applyAlignment="1">
      <alignment horizontal="center"/>
    </xf>
    <xf numFmtId="0" fontId="15" fillId="24" borderId="40" xfId="0" applyFont="1" applyFill="1" applyBorder="1" applyAlignment="1">
      <alignment horizontal="center"/>
    </xf>
    <xf numFmtId="0" fontId="15" fillId="24" borderId="42" xfId="0" applyFont="1" applyFill="1" applyBorder="1" applyAlignment="1">
      <alignment horizontal="center"/>
    </xf>
    <xf numFmtId="0" fontId="15" fillId="24" borderId="70" xfId="0" applyFont="1" applyFill="1" applyBorder="1" applyAlignment="1">
      <alignment horizontal="center"/>
    </xf>
    <xf numFmtId="0" fontId="15" fillId="0" borderId="72" xfId="0" applyFont="1" applyFill="1" applyBorder="1" applyAlignment="1">
      <alignment horizontal="center"/>
    </xf>
    <xf numFmtId="0" fontId="15" fillId="0" borderId="41" xfId="0" applyFont="1" applyFill="1" applyBorder="1" applyAlignment="1">
      <alignment horizontal="center"/>
    </xf>
    <xf numFmtId="0" fontId="15" fillId="0" borderId="66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0" fontId="15" fillId="0" borderId="42" xfId="0" applyFont="1" applyFill="1" applyBorder="1" applyAlignment="1">
      <alignment horizontal="center"/>
    </xf>
    <xf numFmtId="0" fontId="15" fillId="0" borderId="7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5" fillId="0" borderId="53" xfId="0" applyFont="1" applyFill="1" applyBorder="1" applyAlignment="1">
      <alignment horizontal="center"/>
    </xf>
    <xf numFmtId="0" fontId="15" fillId="0" borderId="71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center"/>
    </xf>
    <xf numFmtId="2" fontId="6" fillId="0" borderId="63" xfId="0" applyNumberFormat="1" applyFont="1" applyFill="1" applyBorder="1" applyAlignment="1" applyProtection="1">
      <alignment horizontal="center" vertical="center"/>
      <protection locked="0"/>
    </xf>
    <xf numFmtId="2" fontId="6" fillId="0" borderId="84" xfId="0" applyNumberFormat="1" applyFont="1" applyFill="1" applyBorder="1" applyAlignment="1" applyProtection="1">
      <alignment horizontal="center" vertical="center"/>
      <protection locked="0"/>
    </xf>
    <xf numFmtId="2" fontId="6" fillId="0" borderId="83" xfId="0" applyNumberFormat="1" applyFont="1" applyFill="1" applyBorder="1" applyAlignment="1" applyProtection="1">
      <alignment horizontal="center" vertical="center"/>
      <protection locked="0"/>
    </xf>
    <xf numFmtId="0" fontId="5" fillId="0" borderId="89" xfId="0" applyFont="1" applyFill="1" applyBorder="1" applyAlignment="1">
      <alignment horizontal="left"/>
    </xf>
    <xf numFmtId="2" fontId="6" fillId="0" borderId="61" xfId="0" applyNumberFormat="1" applyFont="1" applyFill="1" applyBorder="1" applyAlignment="1" applyProtection="1">
      <alignment horizontal="center" vertical="center"/>
      <protection locked="0"/>
    </xf>
    <xf numFmtId="2" fontId="6" fillId="0" borderId="64" xfId="0" applyNumberFormat="1" applyFont="1" applyFill="1" applyBorder="1" applyAlignment="1" applyProtection="1">
      <alignment horizontal="center" vertical="center"/>
      <protection locked="0"/>
    </xf>
    <xf numFmtId="174" fontId="5" fillId="0" borderId="17" xfId="0" applyNumberFormat="1" applyFont="1" applyFill="1" applyBorder="1" applyAlignment="1">
      <alignment horizontal="center"/>
    </xf>
    <xf numFmtId="174" fontId="5" fillId="0" borderId="15" xfId="0" applyNumberFormat="1" applyFont="1" applyFill="1" applyBorder="1" applyAlignment="1">
      <alignment horizontal="center"/>
    </xf>
    <xf numFmtId="174" fontId="5" fillId="0" borderId="49" xfId="0" applyNumberFormat="1" applyFont="1" applyFill="1" applyBorder="1" applyAlignment="1">
      <alignment horizontal="center"/>
    </xf>
    <xf numFmtId="174" fontId="5" fillId="0" borderId="55" xfId="0" applyNumberFormat="1" applyFont="1" applyFill="1" applyBorder="1" applyAlignment="1">
      <alignment horizontal="center"/>
    </xf>
    <xf numFmtId="174" fontId="5" fillId="0" borderId="56" xfId="0" applyNumberFormat="1" applyFont="1" applyFill="1" applyBorder="1" applyAlignment="1">
      <alignment horizontal="center"/>
    </xf>
    <xf numFmtId="174" fontId="5" fillId="0" borderId="74" xfId="0" applyNumberFormat="1" applyFont="1" applyFill="1" applyBorder="1" applyAlignment="1">
      <alignment horizontal="center"/>
    </xf>
    <xf numFmtId="174" fontId="5" fillId="0" borderId="0" xfId="0" applyNumberFormat="1" applyFont="1" applyFill="1" applyBorder="1" applyAlignment="1">
      <alignment horizontal="center" vertical="center"/>
    </xf>
    <xf numFmtId="166" fontId="10" fillId="0" borderId="26" xfId="0" applyNumberFormat="1" applyFont="1" applyFill="1" applyBorder="1" applyAlignment="1">
      <alignment horizontal="center" vertical="center"/>
    </xf>
    <xf numFmtId="166" fontId="10" fillId="0" borderId="48" xfId="0" applyNumberFormat="1" applyFont="1" applyFill="1" applyBorder="1" applyAlignment="1">
      <alignment horizontal="center" vertical="center"/>
    </xf>
    <xf numFmtId="174" fontId="5" fillId="0" borderId="51" xfId="0" applyNumberFormat="1" applyFont="1" applyFill="1" applyBorder="1" applyAlignment="1">
      <alignment horizontal="center"/>
    </xf>
    <xf numFmtId="174" fontId="5" fillId="0" borderId="48" xfId="0" applyNumberFormat="1" applyFont="1" applyFill="1" applyBorder="1" applyAlignment="1">
      <alignment horizontal="center"/>
    </xf>
    <xf numFmtId="0" fontId="8" fillId="0" borderId="49" xfId="0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2" fontId="8" fillId="0" borderId="16" xfId="0" applyNumberFormat="1" applyFont="1" applyFill="1" applyBorder="1" applyAlignment="1">
      <alignment horizontal="center"/>
    </xf>
    <xf numFmtId="2" fontId="8" fillId="0" borderId="12" xfId="0" applyNumberFormat="1" applyFont="1" applyFill="1" applyBorder="1" applyAlignment="1">
      <alignment horizontal="center"/>
    </xf>
    <xf numFmtId="174" fontId="5" fillId="0" borderId="10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left"/>
    </xf>
    <xf numFmtId="2" fontId="6" fillId="0" borderId="62" xfId="0" applyNumberFormat="1" applyFont="1" applyFill="1" applyBorder="1" applyAlignment="1">
      <alignment horizontal="left"/>
    </xf>
    <xf numFmtId="165" fontId="6" fillId="0" borderId="24" xfId="0" applyNumberFormat="1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174" fontId="5" fillId="0" borderId="0" xfId="0" applyNumberFormat="1" applyFont="1" applyFill="1" applyBorder="1" applyAlignment="1">
      <alignment horizontal="center"/>
    </xf>
    <xf numFmtId="166" fontId="10" fillId="0" borderId="27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166" fontId="4" fillId="0" borderId="26" xfId="0" applyNumberFormat="1" applyFont="1" applyFill="1" applyBorder="1" applyAlignment="1" applyProtection="1">
      <alignment horizontal="center" vertical="center"/>
      <protection locked="0"/>
    </xf>
    <xf numFmtId="166" fontId="4" fillId="0" borderId="27" xfId="0" applyNumberFormat="1" applyFont="1" applyFill="1" applyBorder="1" applyAlignment="1" applyProtection="1">
      <alignment horizontal="center" vertical="center"/>
      <protection locked="0"/>
    </xf>
    <xf numFmtId="166" fontId="4" fillId="0" borderId="61" xfId="0" applyNumberFormat="1" applyFont="1" applyFill="1" applyBorder="1" applyAlignment="1" applyProtection="1">
      <alignment horizontal="center" vertical="center"/>
      <protection locked="0"/>
    </xf>
    <xf numFmtId="166" fontId="4" fillId="0" borderId="64" xfId="0" applyNumberFormat="1" applyFont="1" applyFill="1" applyBorder="1" applyAlignment="1" applyProtection="1">
      <alignment horizontal="center" vertical="center"/>
      <protection locked="0"/>
    </xf>
    <xf numFmtId="166" fontId="4" fillId="0" borderId="26" xfId="0" applyNumberFormat="1" applyFont="1" applyFill="1" applyBorder="1" applyAlignment="1">
      <alignment horizontal="center" vertical="center"/>
    </xf>
    <xf numFmtId="166" fontId="4" fillId="0" borderId="27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wrapText="1"/>
    </xf>
    <xf numFmtId="166" fontId="52" fillId="0" borderId="26" xfId="0" applyNumberFormat="1" applyFont="1" applyFill="1" applyBorder="1" applyAlignment="1">
      <alignment horizontal="center" vertical="center" wrapText="1"/>
    </xf>
    <xf numFmtId="166" fontId="52" fillId="0" borderId="27" xfId="0" applyNumberFormat="1" applyFont="1" applyFill="1" applyBorder="1" applyAlignment="1">
      <alignment horizontal="center" vertical="center" wrapText="1"/>
    </xf>
    <xf numFmtId="166" fontId="39" fillId="0" borderId="26" xfId="0" applyNumberFormat="1" applyFont="1" applyFill="1" applyBorder="1" applyAlignment="1" applyProtection="1">
      <alignment horizontal="center" vertical="center"/>
    </xf>
    <xf numFmtId="166" fontId="39" fillId="0" borderId="48" xfId="0" applyNumberFormat="1" applyFont="1" applyFill="1" applyBorder="1" applyAlignment="1" applyProtection="1">
      <alignment horizontal="center" vertical="center"/>
    </xf>
    <xf numFmtId="166" fontId="11" fillId="0" borderId="26" xfId="0" applyNumberFormat="1" applyFont="1" applyFill="1" applyBorder="1" applyAlignment="1" applyProtection="1">
      <alignment horizontal="center" vertical="center"/>
    </xf>
    <xf numFmtId="166" fontId="11" fillId="0" borderId="27" xfId="0" applyNumberFormat="1" applyFont="1" applyFill="1" applyBorder="1" applyAlignment="1" applyProtection="1">
      <alignment horizontal="center" vertical="center"/>
    </xf>
    <xf numFmtId="166" fontId="11" fillId="0" borderId="58" xfId="0" applyNumberFormat="1" applyFont="1" applyFill="1" applyBorder="1" applyAlignment="1" applyProtection="1">
      <alignment horizontal="center" vertical="center"/>
    </xf>
    <xf numFmtId="166" fontId="11" fillId="0" borderId="89" xfId="0" applyNumberFormat="1" applyFont="1" applyFill="1" applyBorder="1" applyAlignment="1" applyProtection="1">
      <alignment horizontal="center" vertical="center"/>
    </xf>
    <xf numFmtId="166" fontId="11" fillId="0" borderId="59" xfId="0" applyNumberFormat="1" applyFont="1" applyFill="1" applyBorder="1" applyAlignment="1" applyProtection="1">
      <alignment horizontal="center" vertical="center"/>
    </xf>
    <xf numFmtId="166" fontId="39" fillId="0" borderId="65" xfId="0" applyNumberFormat="1" applyFont="1" applyFill="1" applyBorder="1" applyAlignment="1" applyProtection="1">
      <alignment horizontal="center" vertical="center"/>
    </xf>
    <xf numFmtId="166" fontId="39" fillId="0" borderId="27" xfId="0" applyNumberFormat="1" applyFont="1" applyFill="1" applyBorder="1" applyAlignment="1" applyProtection="1">
      <alignment horizontal="center" vertical="center"/>
    </xf>
    <xf numFmtId="166" fontId="39" fillId="0" borderId="65" xfId="0" applyNumberFormat="1" applyFont="1" applyFill="1" applyBorder="1" applyAlignment="1">
      <alignment horizontal="center" vertical="center"/>
    </xf>
    <xf numFmtId="166" fontId="39" fillId="0" borderId="26" xfId="0" applyNumberFormat="1" applyFont="1" applyFill="1" applyBorder="1" applyAlignment="1">
      <alignment horizontal="center" vertical="center"/>
    </xf>
    <xf numFmtId="166" fontId="39" fillId="0" borderId="48" xfId="0" applyNumberFormat="1" applyFont="1" applyFill="1" applyBorder="1" applyAlignment="1">
      <alignment horizontal="center" vertical="center"/>
    </xf>
    <xf numFmtId="166" fontId="10" fillId="0" borderId="26" xfId="0" applyNumberFormat="1" applyFont="1" applyFill="1" applyBorder="1" applyAlignment="1" applyProtection="1">
      <alignment horizontal="center" vertical="center"/>
    </xf>
    <xf numFmtId="166" fontId="10" fillId="0" borderId="65" xfId="0" applyNumberFormat="1" applyFont="1" applyFill="1" applyBorder="1" applyAlignment="1" applyProtection="1">
      <alignment horizontal="center" vertical="center"/>
    </xf>
    <xf numFmtId="166" fontId="10" fillId="0" borderId="27" xfId="0" applyNumberFormat="1" applyFont="1" applyFill="1" applyBorder="1" applyAlignment="1" applyProtection="1">
      <alignment horizontal="center" vertical="center"/>
    </xf>
    <xf numFmtId="166" fontId="39" fillId="0" borderId="65" xfId="0" applyNumberFormat="1" applyFont="1" applyFill="1" applyBorder="1" applyAlignment="1" applyProtection="1">
      <alignment horizontal="center" vertical="center" wrapText="1"/>
    </xf>
    <xf numFmtId="166" fontId="39" fillId="0" borderId="27" xfId="0" applyNumberFormat="1" applyFont="1" applyFill="1" applyBorder="1" applyAlignment="1" applyProtection="1">
      <alignment horizontal="center" vertical="center" wrapText="1"/>
    </xf>
    <xf numFmtId="166" fontId="52" fillId="0" borderId="48" xfId="0" applyNumberFormat="1" applyFont="1" applyFill="1" applyBorder="1" applyAlignment="1" applyProtection="1">
      <alignment horizontal="center" vertical="center"/>
    </xf>
    <xf numFmtId="166" fontId="52" fillId="0" borderId="65" xfId="0" applyNumberFormat="1" applyFont="1" applyFill="1" applyBorder="1" applyAlignment="1" applyProtection="1">
      <alignment horizontal="center" vertical="center"/>
    </xf>
    <xf numFmtId="166" fontId="49" fillId="0" borderId="58" xfId="0" applyNumberFormat="1" applyFont="1" applyFill="1" applyBorder="1" applyAlignment="1" applyProtection="1">
      <alignment horizontal="center" vertical="center"/>
    </xf>
    <xf numFmtId="166" fontId="49" fillId="0" borderId="59" xfId="0" applyNumberFormat="1" applyFont="1" applyFill="1" applyBorder="1" applyAlignment="1" applyProtection="1">
      <alignment horizontal="center" vertical="center"/>
    </xf>
    <xf numFmtId="2" fontId="6" fillId="0" borderId="53" xfId="0" applyNumberFormat="1" applyFont="1" applyFill="1" applyBorder="1" applyAlignment="1" applyProtection="1">
      <alignment horizontal="center" vertical="center"/>
      <protection locked="0"/>
    </xf>
    <xf numFmtId="2" fontId="6" fillId="0" borderId="39" xfId="0" applyNumberFormat="1" applyFont="1" applyFill="1" applyBorder="1" applyAlignment="1" applyProtection="1">
      <alignment horizontal="center" vertical="center"/>
      <protection locked="0"/>
    </xf>
    <xf numFmtId="2" fontId="6" fillId="0" borderId="40" xfId="0" applyNumberFormat="1" applyFont="1" applyFill="1" applyBorder="1" applyAlignment="1" applyProtection="1">
      <alignment horizontal="center" vertical="center"/>
      <protection locked="0"/>
    </xf>
    <xf numFmtId="2" fontId="6" fillId="0" borderId="55" xfId="0" applyNumberFormat="1" applyFont="1" applyFill="1" applyBorder="1" applyAlignment="1" applyProtection="1">
      <alignment horizontal="center" vertical="center"/>
      <protection locked="0"/>
    </xf>
    <xf numFmtId="2" fontId="6" fillId="0" borderId="56" xfId="0" applyNumberFormat="1" applyFont="1" applyFill="1" applyBorder="1" applyAlignment="1" applyProtection="1">
      <alignment horizontal="center" vertical="center"/>
      <protection locked="0"/>
    </xf>
    <xf numFmtId="2" fontId="6" fillId="0" borderId="74" xfId="0" applyNumberFormat="1" applyFont="1" applyFill="1" applyBorder="1" applyAlignment="1" applyProtection="1">
      <alignment horizontal="center" vertical="center"/>
      <protection locked="0"/>
    </xf>
    <xf numFmtId="2" fontId="6" fillId="0" borderId="84" xfId="0" applyNumberFormat="1" applyFont="1" applyFill="1" applyBorder="1" applyAlignment="1">
      <alignment horizontal="center" vertical="center"/>
    </xf>
    <xf numFmtId="2" fontId="6" fillId="0" borderId="83" xfId="0" applyNumberFormat="1" applyFont="1" applyFill="1" applyBorder="1" applyAlignment="1">
      <alignment horizontal="center" vertical="center"/>
    </xf>
    <xf numFmtId="2" fontId="6" fillId="0" borderId="52" xfId="0" applyNumberFormat="1" applyFont="1" applyFill="1" applyBorder="1" applyAlignment="1" applyProtection="1">
      <alignment horizontal="center" vertical="center"/>
      <protection locked="0"/>
    </xf>
    <xf numFmtId="2" fontId="6" fillId="0" borderId="41" xfId="0" applyNumberFormat="1" applyFont="1" applyFill="1" applyBorder="1" applyAlignment="1" applyProtection="1">
      <alignment horizontal="center" vertical="center"/>
      <protection locked="0"/>
    </xf>
    <xf numFmtId="2" fontId="6" fillId="0" borderId="66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/>
      <protection locked="0"/>
    </xf>
    <xf numFmtId="0" fontId="6" fillId="0" borderId="62" xfId="0" applyFont="1" applyFill="1" applyBorder="1" applyAlignment="1" applyProtection="1">
      <alignment horizontal="center"/>
      <protection locked="0"/>
    </xf>
    <xf numFmtId="175" fontId="6" fillId="0" borderId="54" xfId="0" applyNumberFormat="1" applyFont="1" applyFill="1" applyBorder="1" applyAlignment="1" applyProtection="1">
      <alignment horizontal="center" vertical="center"/>
      <protection locked="0"/>
    </xf>
    <xf numFmtId="174" fontId="6" fillId="0" borderId="42" xfId="0" applyNumberFormat="1" applyFont="1" applyFill="1" applyBorder="1" applyAlignment="1" applyProtection="1">
      <alignment horizontal="center" vertical="center"/>
      <protection locked="0"/>
    </xf>
    <xf numFmtId="174" fontId="6" fillId="0" borderId="70" xfId="0" applyNumberFormat="1" applyFont="1" applyFill="1" applyBorder="1" applyAlignment="1" applyProtection="1">
      <alignment horizontal="center" vertical="center"/>
      <protection locked="0"/>
    </xf>
    <xf numFmtId="2" fontId="6" fillId="0" borderId="30" xfId="0" applyNumberFormat="1" applyFont="1" applyFill="1" applyBorder="1" applyAlignment="1" applyProtection="1">
      <alignment horizontal="center" vertical="center"/>
      <protection locked="0"/>
    </xf>
    <xf numFmtId="2" fontId="6" fillId="0" borderId="19" xfId="0" applyNumberFormat="1" applyFont="1" applyFill="1" applyBorder="1" applyAlignment="1" applyProtection="1">
      <alignment horizontal="center" vertical="center"/>
      <protection locked="0"/>
    </xf>
    <xf numFmtId="2" fontId="6" fillId="0" borderId="16" xfId="0" applyNumberFormat="1" applyFont="1" applyFill="1" applyBorder="1" applyAlignment="1" applyProtection="1">
      <alignment horizontal="center" vertical="center"/>
      <protection locked="0"/>
    </xf>
    <xf numFmtId="2" fontId="6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0" borderId="29" xfId="0" applyFont="1" applyFill="1" applyBorder="1" applyAlignment="1" applyProtection="1">
      <alignment horizontal="center"/>
      <protection locked="0"/>
    </xf>
    <xf numFmtId="0" fontId="6" fillId="0" borderId="30" xfId="0" applyFont="1" applyFill="1" applyBorder="1" applyAlignment="1" applyProtection="1">
      <alignment horizontal="center"/>
      <protection locked="0"/>
    </xf>
    <xf numFmtId="0" fontId="6" fillId="0" borderId="85" xfId="0" applyFont="1" applyFill="1" applyBorder="1" applyAlignment="1">
      <alignment horizontal="center"/>
    </xf>
    <xf numFmtId="2" fontId="6" fillId="0" borderId="10" xfId="42" applyNumberFormat="1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>
      <alignment horizontal="center"/>
    </xf>
    <xf numFmtId="165" fontId="6" fillId="0" borderId="10" xfId="0" applyNumberFormat="1" applyFont="1" applyFill="1" applyBorder="1" applyAlignment="1">
      <alignment horizontal="center"/>
    </xf>
    <xf numFmtId="165" fontId="6" fillId="0" borderId="62" xfId="0" applyNumberFormat="1" applyFont="1" applyFill="1" applyBorder="1" applyAlignment="1">
      <alignment horizontal="center"/>
    </xf>
    <xf numFmtId="165" fontId="6" fillId="0" borderId="23" xfId="0" applyNumberFormat="1" applyFont="1" applyFill="1" applyBorder="1" applyAlignment="1">
      <alignment horizontal="center"/>
    </xf>
    <xf numFmtId="165" fontId="6" fillId="0" borderId="32" xfId="0" applyNumberFormat="1" applyFont="1" applyFill="1" applyBorder="1" applyAlignment="1">
      <alignment horizontal="center"/>
    </xf>
    <xf numFmtId="1" fontId="6" fillId="0" borderId="62" xfId="0" applyNumberFormat="1" applyFont="1" applyFill="1" applyBorder="1" applyAlignment="1">
      <alignment horizontal="center"/>
    </xf>
    <xf numFmtId="165" fontId="6" fillId="0" borderId="10" xfId="0" applyNumberFormat="1" applyFont="1" applyFill="1" applyBorder="1" applyAlignment="1" applyProtection="1">
      <alignment horizontal="center"/>
      <protection locked="0"/>
    </xf>
    <xf numFmtId="165" fontId="6" fillId="0" borderId="62" xfId="0" applyNumberFormat="1" applyFont="1" applyFill="1" applyBorder="1" applyAlignment="1" applyProtection="1">
      <alignment horizontal="center"/>
      <protection locked="0"/>
    </xf>
    <xf numFmtId="165" fontId="6" fillId="0" borderId="29" xfId="0" applyNumberFormat="1" applyFont="1" applyFill="1" applyBorder="1" applyAlignment="1" applyProtection="1">
      <alignment horizontal="center"/>
      <protection locked="0"/>
    </xf>
    <xf numFmtId="165" fontId="6" fillId="0" borderId="30" xfId="0" applyNumberFormat="1" applyFont="1" applyFill="1" applyBorder="1" applyAlignment="1" applyProtection="1">
      <alignment horizontal="center"/>
      <protection locked="0"/>
    </xf>
    <xf numFmtId="0" fontId="6" fillId="0" borderId="23" xfId="0" applyFont="1" applyFill="1" applyBorder="1" applyAlignment="1">
      <alignment horizontal="center" wrapText="1"/>
    </xf>
    <xf numFmtId="166" fontId="6" fillId="0" borderId="23" xfId="0" applyNumberFormat="1" applyFont="1" applyFill="1" applyBorder="1" applyAlignment="1">
      <alignment horizontal="center" wrapText="1"/>
    </xf>
    <xf numFmtId="2" fontId="6" fillId="0" borderId="80" xfId="0" applyNumberFormat="1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wrapText="1"/>
    </xf>
    <xf numFmtId="2" fontId="6" fillId="0" borderId="85" xfId="0" applyNumberFormat="1" applyFont="1" applyFill="1" applyBorder="1" applyAlignment="1">
      <alignment horizontal="center" vertical="center" wrapText="1"/>
    </xf>
    <xf numFmtId="0" fontId="6" fillId="0" borderId="85" xfId="0" applyFont="1" applyFill="1" applyBorder="1" applyAlignment="1">
      <alignment horizontal="center" wrapText="1"/>
    </xf>
    <xf numFmtId="1" fontId="6" fillId="0" borderId="85" xfId="0" applyNumberFormat="1" applyFont="1" applyFill="1" applyBorder="1" applyAlignment="1">
      <alignment horizontal="center"/>
    </xf>
    <xf numFmtId="2" fontId="6" fillId="0" borderId="85" xfId="0" applyNumberFormat="1" applyFont="1" applyFill="1" applyBorder="1" applyAlignment="1">
      <alignment horizontal="center"/>
    </xf>
    <xf numFmtId="2" fontId="6" fillId="0" borderId="82" xfId="0" applyNumberFormat="1" applyFont="1" applyFill="1" applyBorder="1" applyAlignment="1" applyProtection="1">
      <alignment horizontal="center"/>
      <protection locked="0"/>
    </xf>
    <xf numFmtId="2" fontId="6" fillId="0" borderId="63" xfId="0" applyNumberFormat="1" applyFont="1" applyFill="1" applyBorder="1" applyAlignment="1" applyProtection="1">
      <alignment horizontal="center"/>
      <protection locked="0"/>
    </xf>
    <xf numFmtId="0" fontId="6" fillId="0" borderId="82" xfId="0" applyFont="1" applyFill="1" applyBorder="1" applyAlignment="1" applyProtection="1">
      <alignment horizontal="center"/>
      <protection locked="0"/>
    </xf>
    <xf numFmtId="0" fontId="6" fillId="0" borderId="85" xfId="0" applyFont="1" applyFill="1" applyBorder="1" applyAlignment="1" applyProtection="1">
      <alignment horizontal="center"/>
      <protection locked="0"/>
    </xf>
    <xf numFmtId="0" fontId="6" fillId="0" borderId="79" xfId="0" applyFont="1" applyFill="1" applyBorder="1" applyAlignment="1" applyProtection="1">
      <alignment horizontal="center"/>
      <protection locked="0"/>
    </xf>
    <xf numFmtId="0" fontId="6" fillId="0" borderId="86" xfId="0" applyFont="1" applyFill="1" applyBorder="1" applyAlignment="1" applyProtection="1">
      <alignment horizontal="center"/>
      <protection locked="0"/>
    </xf>
    <xf numFmtId="0" fontId="6" fillId="0" borderId="50" xfId="0" applyFont="1" applyFill="1" applyBorder="1" applyAlignment="1" applyProtection="1">
      <alignment horizontal="center"/>
      <protection locked="0"/>
    </xf>
    <xf numFmtId="0" fontId="6" fillId="0" borderId="65" xfId="0" applyFont="1" applyFill="1" applyBorder="1" applyAlignment="1" applyProtection="1">
      <alignment horizontal="center"/>
      <protection locked="0"/>
    </xf>
    <xf numFmtId="0" fontId="6" fillId="0" borderId="27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0" fontId="6" fillId="0" borderId="89" xfId="0" applyFont="1" applyFill="1" applyBorder="1" applyAlignment="1" applyProtection="1">
      <alignment horizontal="center"/>
      <protection locked="0"/>
    </xf>
    <xf numFmtId="0" fontId="6" fillId="0" borderId="59" xfId="0" applyFont="1" applyFill="1" applyBorder="1" applyAlignment="1" applyProtection="1">
      <alignment horizontal="center"/>
      <protection locked="0"/>
    </xf>
    <xf numFmtId="2" fontId="6" fillId="0" borderId="85" xfId="0" applyNumberFormat="1" applyFont="1" applyFill="1" applyBorder="1" applyAlignment="1" applyProtection="1">
      <alignment horizontal="center"/>
      <protection locked="0"/>
    </xf>
    <xf numFmtId="2" fontId="6" fillId="0" borderId="86" xfId="0" applyNumberFormat="1" applyFont="1" applyFill="1" applyBorder="1" applyAlignment="1" applyProtection="1">
      <alignment horizontal="center"/>
      <protection locked="0"/>
    </xf>
    <xf numFmtId="169" fontId="6" fillId="0" borderId="29" xfId="0" applyNumberFormat="1" applyFont="1" applyFill="1" applyBorder="1" applyAlignment="1">
      <alignment horizontal="center"/>
    </xf>
    <xf numFmtId="2" fontId="6" fillId="0" borderId="35" xfId="0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 applyProtection="1">
      <alignment horizontal="center"/>
      <protection locked="0"/>
    </xf>
    <xf numFmtId="0" fontId="6" fillId="0" borderId="32" xfId="0" applyFont="1" applyFill="1" applyBorder="1" applyAlignment="1" applyProtection="1">
      <alignment horizontal="center"/>
      <protection locked="0"/>
    </xf>
    <xf numFmtId="0" fontId="6" fillId="0" borderId="28" xfId="0" applyFont="1" applyFill="1" applyBorder="1" applyAlignment="1" applyProtection="1">
      <alignment horizontal="center"/>
      <protection locked="0"/>
    </xf>
    <xf numFmtId="0" fontId="6" fillId="0" borderId="22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4" fillId="0" borderId="34" xfId="0" applyFont="1" applyFill="1" applyBorder="1" applyAlignment="1" applyProtection="1">
      <alignment horizontal="center"/>
      <protection locked="0"/>
    </xf>
    <xf numFmtId="0" fontId="4" fillId="0" borderId="35" xfId="0" applyFont="1" applyFill="1" applyBorder="1" applyAlignment="1" applyProtection="1">
      <alignment horizontal="center"/>
      <protection locked="0"/>
    </xf>
    <xf numFmtId="0" fontId="6" fillId="0" borderId="22" xfId="0" applyFont="1" applyFill="1" applyBorder="1" applyAlignment="1" applyProtection="1">
      <alignment horizontal="center"/>
      <protection locked="0"/>
    </xf>
    <xf numFmtId="2" fontId="6" fillId="0" borderId="23" xfId="0" applyNumberFormat="1" applyFont="1" applyFill="1" applyBorder="1" applyAlignment="1">
      <alignment horizontal="center" wrapText="1"/>
    </xf>
    <xf numFmtId="2" fontId="6" fillId="0" borderId="32" xfId="0" applyNumberFormat="1" applyFont="1" applyFill="1" applyBorder="1" applyAlignment="1">
      <alignment horizontal="center" wrapText="1"/>
    </xf>
    <xf numFmtId="2" fontId="6" fillId="0" borderId="28" xfId="0" applyNumberFormat="1" applyFont="1" applyFill="1" applyBorder="1" applyAlignment="1">
      <alignment horizontal="center" wrapText="1"/>
    </xf>
    <xf numFmtId="174" fontId="6" fillId="0" borderId="10" xfId="0" applyNumberFormat="1" applyFont="1" applyFill="1" applyBorder="1" applyAlignment="1" applyProtection="1">
      <alignment horizontal="center"/>
      <protection locked="0"/>
    </xf>
    <xf numFmtId="1" fontId="4" fillId="0" borderId="26" xfId="0" applyNumberFormat="1" applyFont="1" applyFill="1" applyBorder="1" applyAlignment="1" applyProtection="1">
      <alignment horizontal="center" vertical="center"/>
      <protection locked="0"/>
    </xf>
    <xf numFmtId="1" fontId="4" fillId="0" borderId="27" xfId="0" applyNumberFormat="1" applyFont="1" applyFill="1" applyBorder="1" applyAlignment="1" applyProtection="1">
      <alignment horizontal="center" vertical="center"/>
      <protection locked="0"/>
    </xf>
    <xf numFmtId="1" fontId="4" fillId="0" borderId="26" xfId="0" applyNumberFormat="1" applyFont="1" applyFill="1" applyBorder="1" applyAlignment="1">
      <alignment horizontal="center" vertical="center"/>
    </xf>
    <xf numFmtId="1" fontId="4" fillId="0" borderId="27" xfId="0" applyNumberFormat="1" applyFont="1" applyFill="1" applyBorder="1" applyAlignment="1">
      <alignment horizontal="center" vertical="center"/>
    </xf>
    <xf numFmtId="1" fontId="8" fillId="0" borderId="22" xfId="0" applyNumberFormat="1" applyFont="1" applyFill="1" applyBorder="1" applyAlignment="1" applyProtection="1">
      <alignment horizontal="center" vertical="center"/>
      <protection locked="0"/>
    </xf>
    <xf numFmtId="1" fontId="8" fillId="0" borderId="28" xfId="0" applyNumberFormat="1" applyFont="1" applyFill="1" applyBorder="1" applyAlignment="1" applyProtection="1">
      <alignment horizontal="center" vertical="center"/>
      <protection locked="0"/>
    </xf>
    <xf numFmtId="166" fontId="49" fillId="0" borderId="26" xfId="0" applyNumberFormat="1" applyFont="1" applyFill="1" applyBorder="1" applyAlignment="1" applyProtection="1">
      <alignment horizontal="center" vertical="center"/>
    </xf>
    <xf numFmtId="166" fontId="49" fillId="0" borderId="48" xfId="0" applyNumberFormat="1" applyFont="1" applyFill="1" applyBorder="1" applyAlignment="1" applyProtection="1">
      <alignment horizontal="center" vertical="center"/>
    </xf>
    <xf numFmtId="1" fontId="6" fillId="0" borderId="26" xfId="0" applyNumberFormat="1" applyFont="1" applyFill="1" applyBorder="1" applyAlignment="1">
      <alignment horizontal="center" vertical="center"/>
    </xf>
    <xf numFmtId="1" fontId="6" fillId="0" borderId="27" xfId="0" applyNumberFormat="1" applyFont="1" applyFill="1" applyBorder="1" applyAlignment="1">
      <alignment horizontal="center" vertical="center"/>
    </xf>
    <xf numFmtId="1" fontId="4" fillId="0" borderId="61" xfId="0" applyNumberFormat="1" applyFont="1" applyFill="1" applyBorder="1" applyAlignment="1">
      <alignment horizontal="center" vertical="center"/>
    </xf>
    <xf numFmtId="1" fontId="4" fillId="0" borderId="64" xfId="0" applyNumberFormat="1" applyFont="1" applyFill="1" applyBorder="1" applyAlignment="1">
      <alignment horizontal="center" vertical="center"/>
    </xf>
    <xf numFmtId="1" fontId="4" fillId="0" borderId="34" xfId="0" applyNumberFormat="1" applyFont="1" applyFill="1" applyBorder="1" applyAlignment="1">
      <alignment horizontal="center" vertical="center"/>
    </xf>
    <xf numFmtId="1" fontId="4" fillId="0" borderId="35" xfId="0" applyNumberFormat="1" applyFont="1" applyFill="1" applyBorder="1" applyAlignment="1">
      <alignment horizontal="center" vertical="center"/>
    </xf>
    <xf numFmtId="1" fontId="4" fillId="0" borderId="65" xfId="0" applyNumberFormat="1" applyFont="1" applyFill="1" applyBorder="1" applyAlignment="1">
      <alignment horizontal="center" vertical="center"/>
    </xf>
    <xf numFmtId="1" fontId="4" fillId="0" borderId="48" xfId="0" applyNumberFormat="1" applyFont="1" applyFill="1" applyBorder="1" applyAlignment="1">
      <alignment horizontal="center" vertical="center"/>
    </xf>
    <xf numFmtId="1" fontId="6" fillId="0" borderId="26" xfId="0" applyNumberFormat="1" applyFont="1" applyFill="1" applyBorder="1" applyAlignment="1">
      <alignment horizontal="center" vertical="center" wrapText="1"/>
    </xf>
    <xf numFmtId="1" fontId="6" fillId="0" borderId="65" xfId="0" applyNumberFormat="1" applyFont="1" applyFill="1" applyBorder="1" applyAlignment="1">
      <alignment horizontal="center" vertical="center" wrapText="1"/>
    </xf>
    <xf numFmtId="1" fontId="6" fillId="0" borderId="27" xfId="0" applyNumberFormat="1" applyFont="1" applyFill="1" applyBorder="1" applyAlignment="1">
      <alignment horizontal="center" vertical="center" wrapText="1"/>
    </xf>
    <xf numFmtId="1" fontId="4" fillId="0" borderId="26" xfId="0" applyNumberFormat="1" applyFont="1" applyFill="1" applyBorder="1" applyAlignment="1">
      <alignment horizontal="center" vertical="center" wrapText="1"/>
    </xf>
    <xf numFmtId="1" fontId="4" fillId="0" borderId="65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6" fillId="0" borderId="85" xfId="0" applyNumberFormat="1" applyFont="1" applyFill="1" applyBorder="1" applyAlignment="1">
      <alignment horizontal="center" vertical="center"/>
    </xf>
    <xf numFmtId="1" fontId="6" fillId="0" borderId="62" xfId="0" applyNumberFormat="1" applyFont="1" applyFill="1" applyBorder="1" applyAlignment="1">
      <alignment horizontal="center" vertical="center"/>
    </xf>
    <xf numFmtId="1" fontId="4" fillId="0" borderId="88" xfId="0" applyNumberFormat="1" applyFont="1" applyFill="1" applyBorder="1" applyAlignment="1">
      <alignment horizontal="center" vertical="center"/>
    </xf>
    <xf numFmtId="1" fontId="4" fillId="0" borderId="49" xfId="0" applyNumberFormat="1" applyFont="1" applyFill="1" applyBorder="1" applyAlignment="1">
      <alignment horizontal="center" vertical="center"/>
    </xf>
    <xf numFmtId="2" fontId="6" fillId="0" borderId="67" xfId="0" applyNumberFormat="1" applyFont="1" applyFill="1" applyBorder="1" applyAlignment="1" applyProtection="1">
      <alignment horizontal="center" vertical="center"/>
      <protection locked="0"/>
    </xf>
    <xf numFmtId="2" fontId="6" fillId="0" borderId="60" xfId="0" applyNumberFormat="1" applyFont="1" applyFill="1" applyBorder="1" applyAlignment="1" applyProtection="1">
      <alignment horizontal="center" vertical="center"/>
      <protection locked="0"/>
    </xf>
    <xf numFmtId="175" fontId="6" fillId="0" borderId="10" xfId="0" applyNumberFormat="1" applyFont="1" applyFill="1" applyBorder="1" applyAlignment="1" applyProtection="1">
      <alignment horizontal="center" vertical="center"/>
      <protection locked="0"/>
    </xf>
    <xf numFmtId="166" fontId="10" fillId="0" borderId="10" xfId="0" applyNumberFormat="1" applyFont="1" applyFill="1" applyBorder="1" applyAlignment="1">
      <alignment horizontal="center" vertical="center"/>
    </xf>
    <xf numFmtId="174" fontId="6" fillId="0" borderId="60" xfId="0" applyNumberFormat="1" applyFont="1" applyFill="1" applyBorder="1" applyAlignment="1" applyProtection="1">
      <alignment horizontal="center"/>
      <protection locked="0"/>
    </xf>
    <xf numFmtId="174" fontId="6" fillId="0" borderId="62" xfId="0" applyNumberFormat="1" applyFont="1" applyFill="1" applyBorder="1" applyAlignment="1" applyProtection="1">
      <alignment horizontal="center"/>
      <protection locked="0"/>
    </xf>
    <xf numFmtId="175" fontId="6" fillId="0" borderId="60" xfId="0" applyNumberFormat="1" applyFont="1" applyFill="1" applyBorder="1" applyAlignment="1" applyProtection="1">
      <alignment horizontal="center" vertical="center"/>
      <protection locked="0"/>
    </xf>
    <xf numFmtId="175" fontId="6" fillId="0" borderId="62" xfId="0" applyNumberFormat="1" applyFont="1" applyFill="1" applyBorder="1" applyAlignment="1" applyProtection="1">
      <alignment horizontal="center" vertical="center"/>
      <protection locked="0"/>
    </xf>
    <xf numFmtId="166" fontId="10" fillId="0" borderId="60" xfId="0" applyNumberFormat="1" applyFont="1" applyFill="1" applyBorder="1" applyAlignment="1">
      <alignment horizontal="center" vertical="center"/>
    </xf>
    <xf numFmtId="166" fontId="10" fillId="0" borderId="62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 applyProtection="1">
      <alignment horizontal="center" vertical="center"/>
    </xf>
    <xf numFmtId="2" fontId="4" fillId="0" borderId="27" xfId="0" applyNumberFormat="1" applyFont="1" applyFill="1" applyBorder="1" applyAlignment="1" applyProtection="1">
      <alignment horizontal="center" vertical="center"/>
    </xf>
    <xf numFmtId="166" fontId="39" fillId="0" borderId="5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6" fillId="0" borderId="80" xfId="0" applyNumberFormat="1" applyFont="1" applyFill="1" applyBorder="1" applyAlignment="1">
      <alignment horizontal="center"/>
    </xf>
    <xf numFmtId="1" fontId="6" fillId="0" borderId="63" xfId="0" applyNumberFormat="1" applyFont="1" applyFill="1" applyBorder="1" applyAlignment="1">
      <alignment horizontal="center"/>
    </xf>
    <xf numFmtId="174" fontId="4" fillId="0" borderId="53" xfId="0" applyNumberFormat="1" applyFont="1" applyFill="1" applyBorder="1" applyAlignment="1">
      <alignment horizontal="center"/>
    </xf>
    <xf numFmtId="174" fontId="4" fillId="0" borderId="39" xfId="0" applyNumberFormat="1" applyFont="1" applyFill="1" applyBorder="1" applyAlignment="1">
      <alignment horizontal="center"/>
    </xf>
    <xf numFmtId="174" fontId="4" fillId="0" borderId="54" xfId="0" applyNumberFormat="1" applyFont="1" applyFill="1" applyBorder="1" applyAlignment="1">
      <alignment horizontal="center"/>
    </xf>
    <xf numFmtId="174" fontId="4" fillId="0" borderId="42" xfId="0" applyNumberFormat="1" applyFont="1" applyFill="1" applyBorder="1" applyAlignment="1">
      <alignment horizontal="center"/>
    </xf>
    <xf numFmtId="2" fontId="6" fillId="0" borderId="12" xfId="0" applyNumberFormat="1" applyFont="1" applyFill="1" applyBorder="1" applyAlignment="1">
      <alignment horizontal="center" vertical="center"/>
    </xf>
    <xf numFmtId="174" fontId="4" fillId="0" borderId="19" xfId="0" applyNumberFormat="1" applyFont="1" applyFill="1" applyBorder="1" applyAlignment="1">
      <alignment horizontal="center"/>
    </xf>
    <xf numFmtId="174" fontId="4" fillId="0" borderId="16" xfId="0" applyNumberFormat="1" applyFont="1" applyFill="1" applyBorder="1" applyAlignment="1">
      <alignment horizontal="center"/>
    </xf>
    <xf numFmtId="2" fontId="6" fillId="0" borderId="41" xfId="0" applyNumberFormat="1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72" xfId="0" applyFont="1" applyFill="1" applyBorder="1" applyAlignment="1">
      <alignment horizontal="center" wrapText="1"/>
    </xf>
    <xf numFmtId="0" fontId="6" fillId="0" borderId="24" xfId="0" applyFont="1" applyFill="1" applyBorder="1" applyAlignment="1">
      <alignment horizontal="center"/>
    </xf>
    <xf numFmtId="0" fontId="6" fillId="0" borderId="37" xfId="19" applyFont="1" applyFill="1" applyBorder="1" applyAlignment="1">
      <alignment horizontal="center"/>
    </xf>
    <xf numFmtId="2" fontId="4" fillId="0" borderId="52" xfId="0" applyNumberFormat="1" applyFont="1" applyFill="1" applyBorder="1" applyAlignment="1">
      <alignment horizontal="center"/>
    </xf>
    <xf numFmtId="2" fontId="4" fillId="0" borderId="41" xfId="0" applyNumberFormat="1" applyFont="1" applyFill="1" applyBorder="1" applyAlignment="1">
      <alignment horizontal="center"/>
    </xf>
    <xf numFmtId="2" fontId="6" fillId="0" borderId="85" xfId="0" applyNumberFormat="1" applyFont="1" applyFill="1" applyBorder="1" applyAlignment="1" applyProtection="1">
      <alignment horizontal="center" vertical="center"/>
      <protection locked="0"/>
    </xf>
    <xf numFmtId="2" fontId="6" fillId="0" borderId="86" xfId="0" applyNumberFormat="1" applyFont="1" applyFill="1" applyBorder="1" applyAlignment="1" applyProtection="1">
      <alignment horizontal="center" vertical="center"/>
      <protection locked="0"/>
    </xf>
    <xf numFmtId="2" fontId="6" fillId="0" borderId="71" xfId="0" applyNumberFormat="1" applyFont="1" applyFill="1" applyBorder="1" applyAlignment="1" applyProtection="1">
      <alignment horizontal="center" vertical="center"/>
      <protection locked="0"/>
    </xf>
    <xf numFmtId="1" fontId="9" fillId="0" borderId="24" xfId="0" applyNumberFormat="1" applyFont="1" applyFill="1" applyBorder="1" applyAlignment="1">
      <alignment horizontal="center"/>
    </xf>
    <xf numFmtId="1" fontId="9" fillId="0" borderId="37" xfId="0" applyNumberFormat="1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9" fillId="0" borderId="37" xfId="0" applyFont="1" applyFill="1" applyBorder="1" applyAlignment="1">
      <alignment horizontal="center"/>
    </xf>
    <xf numFmtId="0" fontId="5" fillId="0" borderId="34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8" fillId="0" borderId="33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/>
    </xf>
    <xf numFmtId="0" fontId="8" fillId="0" borderId="20" xfId="0" applyNumberFormat="1" applyFont="1" applyFill="1" applyBorder="1" applyAlignment="1">
      <alignment horizontal="left" vertical="center" wrapText="1"/>
    </xf>
    <xf numFmtId="0" fontId="8" fillId="0" borderId="60" xfId="0" applyNumberFormat="1" applyFont="1" applyFill="1" applyBorder="1" applyAlignment="1">
      <alignment horizontal="left" vertical="center" wrapText="1"/>
    </xf>
    <xf numFmtId="166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horizontal="center"/>
    </xf>
    <xf numFmtId="0" fontId="46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2" fontId="4" fillId="0" borderId="58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61" xfId="0" applyNumberFormat="1" applyFont="1" applyFill="1" applyBorder="1" applyAlignment="1">
      <alignment horizontal="center" vertical="center"/>
    </xf>
    <xf numFmtId="2" fontId="6" fillId="0" borderId="58" xfId="0" applyNumberFormat="1" applyFont="1" applyFill="1" applyBorder="1" applyAlignment="1">
      <alignment horizontal="center" vertical="center"/>
    </xf>
    <xf numFmtId="2" fontId="6" fillId="0" borderId="64" xfId="0" applyNumberFormat="1" applyFont="1" applyFill="1" applyBorder="1" applyAlignment="1">
      <alignment horizontal="center" vertical="center"/>
    </xf>
    <xf numFmtId="2" fontId="6" fillId="0" borderId="59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8" fillId="0" borderId="67" xfId="0" applyNumberFormat="1" applyFont="1" applyFill="1" applyBorder="1" applyAlignment="1">
      <alignment horizontal="left" vertical="center" wrapText="1"/>
    </xf>
    <xf numFmtId="0" fontId="8" fillId="0" borderId="33" xfId="0" applyNumberFormat="1" applyFont="1" applyFill="1" applyBorder="1" applyAlignment="1">
      <alignment horizontal="left" vertical="center" wrapText="1"/>
    </xf>
    <xf numFmtId="0" fontId="8" fillId="0" borderId="57" xfId="0" applyNumberFormat="1" applyFont="1" applyFill="1" applyBorder="1" applyAlignment="1">
      <alignment horizontal="left" vertical="center" wrapText="1"/>
    </xf>
    <xf numFmtId="0" fontId="5" fillId="0" borderId="61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0" fontId="5" fillId="0" borderId="58" xfId="0" applyNumberFormat="1" applyFont="1" applyFill="1" applyBorder="1" applyAlignment="1">
      <alignment horizontal="left" vertical="center" wrapText="1"/>
    </xf>
    <xf numFmtId="2" fontId="8" fillId="0" borderId="81" xfId="0" applyNumberFormat="1" applyFont="1" applyFill="1" applyBorder="1" applyAlignment="1">
      <alignment horizontal="center" vertical="center"/>
    </xf>
    <xf numFmtId="2" fontId="8" fillId="0" borderId="43" xfId="0" applyNumberFormat="1" applyFont="1" applyFill="1" applyBorder="1" applyAlignment="1">
      <alignment horizontal="center" vertical="center"/>
    </xf>
    <xf numFmtId="2" fontId="8" fillId="0" borderId="40" xfId="0" applyNumberFormat="1" applyFont="1" applyFill="1" applyBorder="1" applyAlignment="1">
      <alignment horizontal="center" vertical="center"/>
    </xf>
    <xf numFmtId="2" fontId="8" fillId="0" borderId="23" xfId="0" applyNumberFormat="1" applyFont="1" applyFill="1" applyBorder="1" applyAlignment="1">
      <alignment horizontal="center" vertical="center"/>
    </xf>
    <xf numFmtId="2" fontId="8" fillId="0" borderId="58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2" fontId="8" fillId="0" borderId="59" xfId="0" applyNumberFormat="1" applyFont="1" applyFill="1" applyBorder="1" applyAlignment="1">
      <alignment horizontal="center" vertical="center"/>
    </xf>
    <xf numFmtId="0" fontId="8" fillId="0" borderId="67" xfId="0" applyNumberFormat="1" applyFont="1" applyFill="1" applyBorder="1" applyAlignment="1" applyProtection="1">
      <alignment horizontal="left" vertical="center" wrapText="1"/>
    </xf>
    <xf numFmtId="0" fontId="8" fillId="0" borderId="33" xfId="0" applyNumberFormat="1" applyFont="1" applyFill="1" applyBorder="1" applyAlignment="1" applyProtection="1">
      <alignment horizontal="left" vertical="center" wrapText="1"/>
    </xf>
    <xf numFmtId="0" fontId="5" fillId="0" borderId="6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4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5" xfId="0" applyNumberFormat="1" applyFont="1" applyFill="1" applyBorder="1" applyAlignment="1">
      <alignment horizontal="left" vertical="center" wrapText="1"/>
    </xf>
    <xf numFmtId="0" fontId="8" fillId="0" borderId="13" xfId="0" applyNumberFormat="1" applyFont="1" applyFill="1" applyBorder="1" applyAlignment="1">
      <alignment horizontal="left" vertical="center" wrapText="1"/>
    </xf>
    <xf numFmtId="0" fontId="8" fillId="0" borderId="16" xfId="0" applyNumberFormat="1" applyFont="1" applyFill="1" applyBorder="1" applyAlignment="1">
      <alignment horizontal="left" vertical="center" wrapText="1"/>
    </xf>
    <xf numFmtId="0" fontId="5" fillId="0" borderId="61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58" xfId="0" applyFont="1" applyFill="1" applyBorder="1" applyAlignment="1">
      <alignment horizontal="left" vertical="center" wrapText="1"/>
    </xf>
    <xf numFmtId="2" fontId="4" fillId="0" borderId="23" xfId="0" applyNumberFormat="1" applyFont="1" applyFill="1" applyBorder="1" applyAlignment="1">
      <alignment horizontal="center" vertical="center"/>
    </xf>
    <xf numFmtId="2" fontId="4" fillId="0" borderId="58" xfId="0" applyNumberFormat="1" applyFont="1" applyFill="1" applyBorder="1" applyAlignment="1">
      <alignment horizontal="center" vertical="center"/>
    </xf>
    <xf numFmtId="0" fontId="5" fillId="0" borderId="67" xfId="0" applyNumberFormat="1" applyFont="1" applyFill="1" applyBorder="1" applyAlignment="1">
      <alignment horizontal="left" vertical="center" wrapText="1"/>
    </xf>
    <xf numFmtId="0" fontId="5" fillId="0" borderId="33" xfId="0" applyNumberFormat="1" applyFont="1" applyFill="1" applyBorder="1" applyAlignment="1">
      <alignment horizontal="left" vertical="center" wrapText="1"/>
    </xf>
    <xf numFmtId="2" fontId="8" fillId="0" borderId="34" xfId="0" applyNumberFormat="1" applyFont="1" applyFill="1" applyBorder="1" applyAlignment="1">
      <alignment horizontal="center" vertical="center"/>
    </xf>
    <xf numFmtId="0" fontId="8" fillId="0" borderId="67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8" fillId="0" borderId="57" xfId="0" applyFont="1" applyFill="1" applyBorder="1" applyAlignment="1">
      <alignment horizontal="left" vertical="center" wrapText="1"/>
    </xf>
    <xf numFmtId="2" fontId="8" fillId="0" borderId="3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 wrapText="1"/>
    </xf>
    <xf numFmtId="0" fontId="8" fillId="0" borderId="87" xfId="0" applyFont="1" applyFill="1" applyBorder="1" applyAlignment="1">
      <alignment horizontal="left" vertical="center" wrapText="1"/>
    </xf>
    <xf numFmtId="0" fontId="8" fillId="0" borderId="77" xfId="0" applyFont="1" applyFill="1" applyBorder="1" applyAlignment="1">
      <alignment horizontal="left" vertical="center" wrapText="1"/>
    </xf>
    <xf numFmtId="0" fontId="8" fillId="0" borderId="78" xfId="0" applyFont="1" applyFill="1" applyBorder="1" applyAlignment="1">
      <alignment horizontal="left" vertical="center" wrapText="1"/>
    </xf>
    <xf numFmtId="0" fontId="5" fillId="0" borderId="69" xfId="0" applyFont="1" applyFill="1" applyBorder="1" applyAlignment="1">
      <alignment horizontal="left" vertical="center" wrapText="1"/>
    </xf>
    <xf numFmtId="0" fontId="5" fillId="0" borderId="89" xfId="0" applyFont="1" applyFill="1" applyBorder="1" applyAlignment="1">
      <alignment horizontal="left" vertical="center" wrapText="1"/>
    </xf>
    <xf numFmtId="2" fontId="8" fillId="0" borderId="72" xfId="0" applyNumberFormat="1" applyFont="1" applyFill="1" applyBorder="1" applyAlignment="1">
      <alignment horizontal="center" vertical="center"/>
    </xf>
    <xf numFmtId="2" fontId="8" fillId="0" borderId="88" xfId="0" applyNumberFormat="1" applyFont="1" applyFill="1" applyBorder="1" applyAlignment="1">
      <alignment horizontal="center" vertical="center"/>
    </xf>
    <xf numFmtId="2" fontId="8" fillId="0" borderId="73" xfId="0" applyNumberFormat="1" applyFont="1" applyFill="1" applyBorder="1" applyAlignment="1">
      <alignment horizontal="center" vertical="center"/>
    </xf>
    <xf numFmtId="2" fontId="8" fillId="0" borderId="74" xfId="0" applyNumberFormat="1" applyFont="1" applyFill="1" applyBorder="1" applyAlignment="1">
      <alignment horizontal="center" vertical="center"/>
    </xf>
    <xf numFmtId="2" fontId="8" fillId="0" borderId="12" xfId="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left" vertical="center" wrapText="1"/>
    </xf>
    <xf numFmtId="0" fontId="8" fillId="0" borderId="60" xfId="0" applyNumberFormat="1" applyFont="1" applyFill="1" applyBorder="1" applyAlignment="1">
      <alignment horizontal="left" vertical="center" wrapText="1"/>
    </xf>
    <xf numFmtId="0" fontId="8" fillId="0" borderId="21" xfId="0" applyNumberFormat="1" applyFont="1" applyFill="1" applyBorder="1" applyAlignment="1">
      <alignment horizontal="left" vertical="center" wrapText="1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29" xfId="0" applyNumberFormat="1" applyFont="1" applyFill="1" applyBorder="1" applyAlignment="1">
      <alignment horizontal="left" vertical="center" wrapText="1"/>
    </xf>
    <xf numFmtId="2" fontId="8" fillId="0" borderId="67" xfId="0" applyNumberFormat="1" applyFont="1" applyFill="1" applyBorder="1" applyAlignment="1">
      <alignment horizontal="center" vertical="center"/>
    </xf>
    <xf numFmtId="2" fontId="8" fillId="0" borderId="57" xfId="0" applyNumberFormat="1" applyFont="1" applyFill="1" applyBorder="1" applyAlignment="1">
      <alignment horizontal="center" vertical="center"/>
    </xf>
    <xf numFmtId="2" fontId="8" fillId="0" borderId="64" xfId="0" applyNumberFormat="1" applyFont="1" applyFill="1" applyBorder="1" applyAlignment="1">
      <alignment horizontal="center" vertical="center"/>
    </xf>
    <xf numFmtId="0" fontId="62" fillId="0" borderId="0" xfId="0" applyFont="1" applyFill="1" applyAlignment="1" applyProtection="1">
      <alignment horizontal="center"/>
      <protection locked="0"/>
    </xf>
    <xf numFmtId="0" fontId="8" fillId="0" borderId="51" xfId="0" applyFont="1" applyFill="1" applyBorder="1" applyAlignment="1">
      <alignment horizontal="center"/>
    </xf>
    <xf numFmtId="0" fontId="8" fillId="0" borderId="50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57" fillId="0" borderId="0" xfId="0" applyNumberFormat="1" applyFont="1" applyFill="1" applyAlignment="1" applyProtection="1">
      <alignment horizontal="center"/>
      <protection locked="0"/>
    </xf>
    <xf numFmtId="0" fontId="8" fillId="0" borderId="0" xfId="0" applyFont="1" applyFill="1" applyBorder="1" applyAlignment="1">
      <alignment horizontal="center"/>
    </xf>
    <xf numFmtId="0" fontId="0" fillId="0" borderId="80" xfId="0" applyFont="1" applyFill="1" applyBorder="1" applyAlignment="1">
      <alignment horizontal="center" vertical="center" wrapText="1"/>
    </xf>
    <xf numFmtId="0" fontId="0" fillId="0" borderId="79" xfId="0" applyFont="1" applyFill="1" applyBorder="1" applyAlignment="1">
      <alignment horizontal="center" vertical="center" wrapText="1"/>
    </xf>
    <xf numFmtId="0" fontId="0" fillId="0" borderId="76" xfId="0" applyFont="1" applyFill="1" applyBorder="1" applyAlignment="1">
      <alignment horizontal="center" vertical="center" wrapText="1"/>
    </xf>
    <xf numFmtId="0" fontId="0" fillId="0" borderId="6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77" xfId="0" applyFont="1" applyFill="1" applyBorder="1" applyAlignment="1">
      <alignment horizontal="center" vertical="center" wrapText="1"/>
    </xf>
    <xf numFmtId="0" fontId="0" fillId="0" borderId="71" xfId="0" applyFont="1" applyFill="1" applyBorder="1" applyAlignment="1">
      <alignment horizontal="center" vertical="center" wrapText="1"/>
    </xf>
    <xf numFmtId="0" fontId="0" fillId="0" borderId="72" xfId="0" applyFont="1" applyFill="1" applyBorder="1" applyAlignment="1">
      <alignment horizontal="center" vertical="center" wrapText="1"/>
    </xf>
    <xf numFmtId="0" fontId="0" fillId="0" borderId="75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85" xfId="0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 vertical="center"/>
    </xf>
    <xf numFmtId="0" fontId="7" fillId="0" borderId="7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left" vertical="center"/>
    </xf>
    <xf numFmtId="0" fontId="15" fillId="0" borderId="42" xfId="0" applyFont="1" applyFill="1" applyBorder="1" applyAlignment="1">
      <alignment horizontal="left" vertical="center"/>
    </xf>
    <xf numFmtId="0" fontId="15" fillId="24" borderId="17" xfId="0" applyFont="1" applyFill="1" applyBorder="1" applyAlignment="1">
      <alignment horizontal="left" vertical="center"/>
    </xf>
    <xf numFmtId="0" fontId="15" fillId="24" borderId="19" xfId="0" applyFont="1" applyFill="1" applyBorder="1" applyAlignment="1">
      <alignment horizontal="left" vertical="center"/>
    </xf>
    <xf numFmtId="0" fontId="16" fillId="24" borderId="50" xfId="0" applyFont="1" applyFill="1" applyBorder="1" applyAlignment="1">
      <alignment horizontal="center" vertical="center" wrapText="1"/>
    </xf>
    <xf numFmtId="0" fontId="16" fillId="24" borderId="48" xfId="0" applyFont="1" applyFill="1" applyBorder="1" applyAlignment="1">
      <alignment horizontal="center" vertical="center" wrapText="1"/>
    </xf>
    <xf numFmtId="0" fontId="8" fillId="24" borderId="0" xfId="0" applyFont="1" applyFill="1" applyAlignment="1">
      <alignment horizontal="center"/>
    </xf>
    <xf numFmtId="0" fontId="16" fillId="24" borderId="17" xfId="0" applyFont="1" applyFill="1" applyBorder="1" applyAlignment="1">
      <alignment horizontal="center" vertical="center" wrapText="1"/>
    </xf>
    <xf numFmtId="0" fontId="16" fillId="24" borderId="19" xfId="0" applyFont="1" applyFill="1" applyBorder="1" applyAlignment="1">
      <alignment horizontal="center" vertical="center" wrapText="1"/>
    </xf>
    <xf numFmtId="0" fontId="16" fillId="24" borderId="15" xfId="0" applyFont="1" applyFill="1" applyBorder="1" applyAlignment="1">
      <alignment horizontal="center" vertical="center" wrapText="1"/>
    </xf>
    <xf numFmtId="0" fontId="16" fillId="24" borderId="16" xfId="0" applyFont="1" applyFill="1" applyBorder="1" applyAlignment="1">
      <alignment horizontal="center" vertical="center" wrapText="1"/>
    </xf>
    <xf numFmtId="0" fontId="16" fillId="24" borderId="13" xfId="0" applyFont="1" applyFill="1" applyBorder="1" applyAlignment="1">
      <alignment horizontal="center" vertical="center" wrapText="1"/>
    </xf>
    <xf numFmtId="17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/>
    <xf numFmtId="170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72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left" vertical="center"/>
    </xf>
    <xf numFmtId="0" fontId="6" fillId="0" borderId="42" xfId="0" applyFont="1" applyFill="1" applyBorder="1" applyAlignment="1">
      <alignment horizontal="left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left"/>
    </xf>
    <xf numFmtId="0" fontId="6" fillId="26" borderId="39" xfId="0" applyFont="1" applyFill="1" applyBorder="1" applyAlignment="1">
      <alignment horizontal="left" vertical="center"/>
    </xf>
    <xf numFmtId="0" fontId="6" fillId="26" borderId="42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79" xfId="0" applyFont="1" applyFill="1" applyBorder="1" applyAlignment="1">
      <alignment horizontal="center"/>
    </xf>
    <xf numFmtId="0" fontId="0" fillId="0" borderId="7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left" vertical="center"/>
    </xf>
    <xf numFmtId="2" fontId="6" fillId="0" borderId="64" xfId="0" applyNumberFormat="1" applyFont="1" applyFill="1" applyBorder="1" applyAlignment="1">
      <alignment horizontal="center" vertical="center"/>
    </xf>
    <xf numFmtId="2" fontId="6" fillId="0" borderId="59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/>
    </xf>
    <xf numFmtId="2" fontId="6" fillId="0" borderId="67" xfId="0" applyNumberFormat="1" applyFont="1" applyFill="1" applyBorder="1" applyAlignment="1">
      <alignment horizontal="center" vertical="center"/>
    </xf>
    <xf numFmtId="2" fontId="6" fillId="0" borderId="57" xfId="0" applyNumberFormat="1" applyFont="1" applyFill="1" applyBorder="1" applyAlignment="1">
      <alignment horizontal="center" vertical="center"/>
    </xf>
    <xf numFmtId="2" fontId="6" fillId="0" borderId="61" xfId="0" applyNumberFormat="1" applyFont="1" applyFill="1" applyBorder="1" applyAlignment="1">
      <alignment horizontal="center" vertical="center"/>
    </xf>
    <xf numFmtId="2" fontId="6" fillId="0" borderId="58" xfId="0" applyNumberFormat="1" applyFont="1" applyFill="1" applyBorder="1" applyAlignment="1">
      <alignment horizontal="center" vertical="center"/>
    </xf>
    <xf numFmtId="0" fontId="1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6" fontId="5" fillId="0" borderId="72" xfId="0" applyNumberFormat="1" applyFont="1" applyFill="1" applyBorder="1" applyAlignment="1">
      <alignment horizontal="center"/>
    </xf>
    <xf numFmtId="0" fontId="8" fillId="0" borderId="73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Fill="1" applyBorder="1" applyAlignment="1">
      <alignment horizontal="left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166" fontId="8" fillId="0" borderId="51" xfId="0" applyNumberFormat="1" applyFont="1" applyFill="1" applyBorder="1" applyAlignment="1">
      <alignment horizontal="center"/>
    </xf>
    <xf numFmtId="166" fontId="8" fillId="0" borderId="50" xfId="0" applyNumberFormat="1" applyFont="1" applyFill="1" applyBorder="1" applyAlignment="1">
      <alignment horizontal="center"/>
    </xf>
    <xf numFmtId="166" fontId="8" fillId="0" borderId="48" xfId="0" applyNumberFormat="1" applyFont="1" applyFill="1" applyBorder="1" applyAlignment="1">
      <alignment horizontal="center"/>
    </xf>
    <xf numFmtId="166" fontId="8" fillId="0" borderId="77" xfId="0" applyNumberFormat="1" applyFont="1" applyFill="1" applyBorder="1" applyAlignment="1">
      <alignment horizontal="center" vertical="center"/>
    </xf>
    <xf numFmtId="166" fontId="8" fillId="0" borderId="78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 applyProtection="1">
      <alignment horizontal="center"/>
      <protection locked="0"/>
    </xf>
    <xf numFmtId="166" fontId="8" fillId="0" borderId="34" xfId="0" applyNumberFormat="1" applyFont="1" applyFill="1" applyBorder="1" applyAlignment="1">
      <alignment horizontal="center" vertical="center"/>
    </xf>
    <xf numFmtId="166" fontId="8" fillId="0" borderId="58" xfId="0" applyNumberFormat="1" applyFont="1" applyFill="1" applyBorder="1" applyAlignment="1">
      <alignment horizontal="center" vertical="center"/>
    </xf>
    <xf numFmtId="166" fontId="8" fillId="0" borderId="35" xfId="0" applyNumberFormat="1" applyFont="1" applyFill="1" applyBorder="1" applyAlignment="1">
      <alignment horizontal="center" vertical="center"/>
    </xf>
    <xf numFmtId="166" fontId="8" fillId="0" borderId="59" xfId="0" applyNumberFormat="1" applyFont="1" applyFill="1" applyBorder="1" applyAlignment="1">
      <alignment horizontal="center" vertical="center"/>
    </xf>
    <xf numFmtId="0" fontId="8" fillId="0" borderId="7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166" fontId="8" fillId="0" borderId="33" xfId="0" applyNumberFormat="1" applyFont="1" applyFill="1" applyBorder="1" applyAlignment="1">
      <alignment horizontal="center" vertical="center"/>
    </xf>
    <xf numFmtId="166" fontId="8" fillId="0" borderId="57" xfId="0" applyNumberFormat="1" applyFont="1" applyFill="1" applyBorder="1" applyAlignment="1">
      <alignment horizontal="center" vertical="center"/>
    </xf>
    <xf numFmtId="0" fontId="8" fillId="0" borderId="53" xfId="0" applyNumberFormat="1" applyFont="1" applyFill="1" applyBorder="1" applyAlignment="1">
      <alignment horizontal="left" vertical="center" wrapText="1"/>
    </xf>
    <xf numFmtId="0" fontId="8" fillId="0" borderId="84" xfId="0" applyNumberFormat="1" applyFont="1" applyFill="1" applyBorder="1" applyAlignment="1">
      <alignment horizontal="left" vertical="center" wrapText="1"/>
    </xf>
    <xf numFmtId="0" fontId="8" fillId="0" borderId="54" xfId="0" applyNumberFormat="1" applyFont="1" applyFill="1" applyBorder="1" applyAlignment="1">
      <alignment horizontal="left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63" xfId="0" applyNumberFormat="1" applyFont="1" applyFill="1" applyBorder="1" applyAlignment="1">
      <alignment horizontal="center" vertical="center" wrapText="1"/>
    </xf>
    <xf numFmtId="0" fontId="8" fillId="0" borderId="70" xfId="0" applyNumberFormat="1" applyFont="1" applyFill="1" applyBorder="1" applyAlignment="1">
      <alignment horizontal="center" vertical="center" wrapText="1"/>
    </xf>
    <xf numFmtId="166" fontId="8" fillId="0" borderId="69" xfId="0" applyNumberFormat="1" applyFont="1" applyFill="1" applyBorder="1" applyAlignment="1">
      <alignment horizontal="center" vertical="center"/>
    </xf>
    <xf numFmtId="166" fontId="8" fillId="0" borderId="89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left" vertical="center" wrapText="1"/>
    </xf>
    <xf numFmtId="0" fontId="8" fillId="0" borderId="18" xfId="0" applyNumberFormat="1" applyFont="1" applyFill="1" applyBorder="1" applyAlignment="1">
      <alignment horizontal="left" vertical="center" wrapText="1"/>
    </xf>
    <xf numFmtId="0" fontId="8" fillId="0" borderId="19" xfId="0" applyNumberFormat="1" applyFont="1" applyFill="1" applyBorder="1" applyAlignment="1">
      <alignment horizontal="left" vertical="center" wrapText="1"/>
    </xf>
    <xf numFmtId="166" fontId="4" fillId="0" borderId="33" xfId="0" applyNumberFormat="1" applyFont="1" applyFill="1" applyBorder="1" applyAlignment="1">
      <alignment horizontal="center" vertical="center"/>
    </xf>
    <xf numFmtId="166" fontId="4" fillId="0" borderId="57" xfId="0" applyNumberFormat="1" applyFont="1" applyFill="1" applyBorder="1" applyAlignment="1">
      <alignment horizontal="center" vertical="center"/>
    </xf>
    <xf numFmtId="166" fontId="4" fillId="0" borderId="34" xfId="0" applyNumberFormat="1" applyFont="1" applyFill="1" applyBorder="1" applyAlignment="1">
      <alignment horizontal="center" vertical="center"/>
    </xf>
    <xf numFmtId="166" fontId="4" fillId="0" borderId="58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Alignment="1" applyProtection="1">
      <alignment horizontal="center" vertical="center" wrapText="1"/>
      <protection locked="0"/>
    </xf>
    <xf numFmtId="0" fontId="8" fillId="0" borderId="73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11" xfId="0" applyNumberFormat="1" applyFont="1" applyFill="1" applyBorder="1" applyAlignment="1" applyProtection="1">
      <alignment horizontal="left" vertical="center" wrapText="1"/>
    </xf>
    <xf numFmtId="0" fontId="8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0" applyNumberFormat="1" applyFont="1" applyFill="1" applyBorder="1" applyAlignment="1" applyProtection="1">
      <alignment horizontal="center" vertical="center" wrapText="1"/>
      <protection locked="0"/>
    </xf>
  </cellXfs>
  <cellStyles count="4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44"/>
    <cellStyle name="Обычный 2 155" xfId="47"/>
    <cellStyle name="Обычный 3" xfId="45"/>
    <cellStyle name="Обычный 5" xfId="4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  <colors>
    <mruColors>
      <color rgb="FFFFCCFF"/>
      <color rgb="FFCCFFFF"/>
      <color rgb="FF0000FF"/>
      <color rgb="FFFFD9FF"/>
      <color rgb="FFCCFFCC"/>
      <color rgb="FFCCECFF"/>
      <color rgb="FF99CC00"/>
      <color rgb="FF66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6%20%20&#1062;&#1059;&#1057;\4%20&#1057;&#1083;&#1091;&#1078;&#1073;&#1072;%20&#1088;&#1077;&#1078;&#1080;&#1084;&#1086;&#1074;\10&#1073;%20-%20&#1050;&#1047;%20&#1053;&#1069;%20&#1083;&#1077;&#1090;&#1086;%202017%20&#1075;%20-%2021.06.2017\3%20-%20&#1047;&#1072;&#1076;&#1072;&#1085;&#1080;&#1103;%20&#1053;&#1069;%20&#1076;&#1083;&#1103;%20&#1055;&#1054;%20-%20&#1050;&#1047;%2021.06.2017\&#1058;&#1072;&#1073;&#1083;.%20&#1079;&#1072;&#1076;-&#1103;%20&#1076;&#1083;&#1103;%20&#1055;&#1054;%20&#1041;&#1069;&#1057;%20&#1087;&#1086;%20&#1050;&#1047;%2021.06.2017\&#1050;&#1047;%20&#1053;&#1069;%20&#1083;&#1077;&#1090;&#1086;%202017%20-%20&#1055;&#1054;%20&#1041;&#1069;&#1057;%20-%203%20&#1095;&#1072;&#1089;&#1072;%20-%2013.03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и БЭС"/>
      <sheetName val="Прил.1 - Мощн. БЭС"/>
      <sheetName val="Прил.2-БСК БЭС"/>
      <sheetName val="Прил.3 АОСН Окул-Бор узла"/>
      <sheetName val="Прил.4-Загрузка трансф-в БЭС"/>
      <sheetName val="Прил.5-АЧР БЭС"/>
      <sheetName val="Прил.7 Анализ ток. нагр. ЛЭП"/>
      <sheetName val="Прил.8 Анализ напряж."/>
    </sheetNames>
    <sheetDataSet>
      <sheetData sheetId="0"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  <row r="29">
          <cell r="D29">
            <v>0</v>
          </cell>
          <cell r="E29">
            <v>0</v>
          </cell>
          <cell r="F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</row>
        <row r="54">
          <cell r="D54">
            <v>0</v>
          </cell>
          <cell r="E54">
            <v>0</v>
          </cell>
          <cell r="F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</row>
        <row r="79">
          <cell r="D79">
            <v>0</v>
          </cell>
          <cell r="E79">
            <v>0</v>
          </cell>
          <cell r="F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</row>
        <row r="192">
          <cell r="D192">
            <v>0</v>
          </cell>
          <cell r="E192">
            <v>0</v>
          </cell>
          <cell r="F192">
            <v>20.100000000000001</v>
          </cell>
        </row>
        <row r="193">
          <cell r="D193">
            <v>0</v>
          </cell>
          <cell r="E193">
            <v>0</v>
          </cell>
          <cell r="F193">
            <v>0</v>
          </cell>
        </row>
        <row r="194">
          <cell r="D194">
            <v>0</v>
          </cell>
          <cell r="E194">
            <v>0</v>
          </cell>
          <cell r="F194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</row>
        <row r="197">
          <cell r="D197" t="str">
            <v>нет</v>
          </cell>
          <cell r="E197" t="str">
            <v>нет</v>
          </cell>
          <cell r="F197" t="str">
            <v>нет</v>
          </cell>
        </row>
        <row r="198">
          <cell r="D198" t="str">
            <v>нет</v>
          </cell>
          <cell r="E198" t="str">
            <v>нет</v>
          </cell>
          <cell r="F198" t="str">
            <v>нет</v>
          </cell>
        </row>
        <row r="200">
          <cell r="D200">
            <v>0</v>
          </cell>
          <cell r="E200">
            <v>0</v>
          </cell>
          <cell r="F200">
            <v>0</v>
          </cell>
        </row>
        <row r="201">
          <cell r="D201" t="str">
            <v>нет</v>
          </cell>
          <cell r="E201" t="str">
            <v>нет</v>
          </cell>
          <cell r="F201" t="str">
            <v>нет</v>
          </cell>
        </row>
        <row r="202">
          <cell r="D202" t="str">
            <v>нет</v>
          </cell>
          <cell r="E202" t="str">
            <v>нет</v>
          </cell>
          <cell r="F202" t="str">
            <v>нет</v>
          </cell>
        </row>
        <row r="204">
          <cell r="D204">
            <v>0</v>
          </cell>
          <cell r="E204">
            <v>0</v>
          </cell>
          <cell r="F204">
            <v>0</v>
          </cell>
        </row>
        <row r="205">
          <cell r="D205" t="str">
            <v>нет</v>
          </cell>
          <cell r="E205" t="str">
            <v>нет</v>
          </cell>
          <cell r="F205" t="str">
            <v>нет</v>
          </cell>
        </row>
        <row r="206">
          <cell r="D206" t="str">
            <v>нет</v>
          </cell>
          <cell r="E206" t="str">
            <v>нет</v>
          </cell>
          <cell r="F206" t="str">
            <v>нет</v>
          </cell>
        </row>
        <row r="208">
          <cell r="D208">
            <v>0</v>
          </cell>
          <cell r="E208">
            <v>0</v>
          </cell>
          <cell r="F208">
            <v>0</v>
          </cell>
        </row>
        <row r="209">
          <cell r="D209" t="str">
            <v>нет</v>
          </cell>
          <cell r="E209" t="str">
            <v>нет</v>
          </cell>
          <cell r="F209" t="str">
            <v>нет</v>
          </cell>
        </row>
        <row r="210">
          <cell r="D210" t="str">
            <v>нет</v>
          </cell>
          <cell r="E210" t="str">
            <v>нет</v>
          </cell>
          <cell r="F210" t="str">
            <v>нет</v>
          </cell>
        </row>
        <row r="246">
          <cell r="D246">
            <v>0</v>
          </cell>
          <cell r="E246">
            <v>0</v>
          </cell>
          <cell r="F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</row>
        <row r="250">
          <cell r="D250" t="str">
            <v>0</v>
          </cell>
          <cell r="E250" t="str">
            <v>0</v>
          </cell>
          <cell r="F250" t="str">
            <v>0</v>
          </cell>
        </row>
        <row r="251">
          <cell r="D251" t="str">
            <v>0</v>
          </cell>
          <cell r="E251" t="str">
            <v>0</v>
          </cell>
          <cell r="F251" t="str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</row>
        <row r="300">
          <cell r="D300">
            <v>0</v>
          </cell>
          <cell r="E300">
            <v>0</v>
          </cell>
          <cell r="F300">
            <v>1</v>
          </cell>
        </row>
        <row r="310">
          <cell r="D310">
            <v>0</v>
          </cell>
          <cell r="E310">
            <v>0</v>
          </cell>
          <cell r="F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</row>
        <row r="330">
          <cell r="D330">
            <v>0</v>
          </cell>
          <cell r="E330">
            <v>0</v>
          </cell>
          <cell r="F330">
            <v>0</v>
          </cell>
        </row>
        <row r="331">
          <cell r="D331">
            <v>0</v>
          </cell>
          <cell r="E331">
            <v>0</v>
          </cell>
          <cell r="F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</row>
        <row r="340">
          <cell r="D340">
            <v>0</v>
          </cell>
          <cell r="E340">
            <v>0</v>
          </cell>
          <cell r="F340">
            <v>0</v>
          </cell>
        </row>
        <row r="341">
          <cell r="D341">
            <v>0</v>
          </cell>
          <cell r="E341">
            <v>0</v>
          </cell>
          <cell r="F341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</row>
        <row r="353">
          <cell r="D353">
            <v>0</v>
          </cell>
          <cell r="E353">
            <v>0</v>
          </cell>
          <cell r="F353">
            <v>0</v>
          </cell>
        </row>
        <row r="354">
          <cell r="D354">
            <v>0</v>
          </cell>
          <cell r="E354">
            <v>0</v>
          </cell>
          <cell r="F354">
            <v>0</v>
          </cell>
        </row>
        <row r="355">
          <cell r="D355">
            <v>0</v>
          </cell>
          <cell r="E355">
            <v>0</v>
          </cell>
          <cell r="F355">
            <v>0</v>
          </cell>
        </row>
        <row r="369">
          <cell r="D369">
            <v>0</v>
          </cell>
          <cell r="E369">
            <v>0</v>
          </cell>
          <cell r="F369">
            <v>0</v>
          </cell>
        </row>
        <row r="370">
          <cell r="D370">
            <v>0</v>
          </cell>
          <cell r="E370">
            <v>0</v>
          </cell>
          <cell r="F370">
            <v>0</v>
          </cell>
        </row>
        <row r="371">
          <cell r="D371">
            <v>0</v>
          </cell>
          <cell r="E371">
            <v>0</v>
          </cell>
          <cell r="F371">
            <v>0</v>
          </cell>
        </row>
        <row r="373">
          <cell r="D373">
            <v>0</v>
          </cell>
          <cell r="E373">
            <v>0</v>
          </cell>
          <cell r="F373">
            <v>0</v>
          </cell>
        </row>
        <row r="374">
          <cell r="D374">
            <v>0</v>
          </cell>
          <cell r="E374">
            <v>0</v>
          </cell>
          <cell r="F374">
            <v>0</v>
          </cell>
        </row>
        <row r="375">
          <cell r="D375">
            <v>0</v>
          </cell>
          <cell r="E375">
            <v>0</v>
          </cell>
          <cell r="F375">
            <v>0</v>
          </cell>
        </row>
        <row r="392">
          <cell r="D392">
            <v>0</v>
          </cell>
          <cell r="E392">
            <v>0</v>
          </cell>
          <cell r="F392">
            <v>0</v>
          </cell>
        </row>
        <row r="393">
          <cell r="D393">
            <v>0</v>
          </cell>
          <cell r="E393">
            <v>0</v>
          </cell>
          <cell r="F393">
            <v>0</v>
          </cell>
        </row>
        <row r="394">
          <cell r="D394">
            <v>0</v>
          </cell>
          <cell r="E394">
            <v>0</v>
          </cell>
          <cell r="F394">
            <v>0</v>
          </cell>
        </row>
        <row r="395">
          <cell r="D395">
            <v>0</v>
          </cell>
          <cell r="E395">
            <v>0</v>
          </cell>
          <cell r="F395">
            <v>0</v>
          </cell>
        </row>
        <row r="396">
          <cell r="D396">
            <v>0</v>
          </cell>
          <cell r="E396">
            <v>0</v>
          </cell>
          <cell r="F396">
            <v>0</v>
          </cell>
        </row>
        <row r="407">
          <cell r="D407">
            <v>0</v>
          </cell>
          <cell r="E407">
            <v>0</v>
          </cell>
          <cell r="F407">
            <v>0</v>
          </cell>
        </row>
        <row r="408">
          <cell r="D408">
            <v>0</v>
          </cell>
          <cell r="E408">
            <v>0</v>
          </cell>
          <cell r="F408">
            <v>0</v>
          </cell>
        </row>
        <row r="409">
          <cell r="D409">
            <v>0</v>
          </cell>
          <cell r="E409">
            <v>0</v>
          </cell>
          <cell r="F409">
            <v>0</v>
          </cell>
        </row>
        <row r="428">
          <cell r="D428">
            <v>0</v>
          </cell>
          <cell r="E428">
            <v>0</v>
          </cell>
          <cell r="F428">
            <v>0</v>
          </cell>
        </row>
        <row r="429">
          <cell r="D429">
            <v>0</v>
          </cell>
          <cell r="E429">
            <v>0</v>
          </cell>
          <cell r="F429">
            <v>0</v>
          </cell>
        </row>
        <row r="430">
          <cell r="D430">
            <v>0</v>
          </cell>
          <cell r="E430">
            <v>0</v>
          </cell>
          <cell r="F430">
            <v>0</v>
          </cell>
        </row>
        <row r="432">
          <cell r="D432">
            <v>0</v>
          </cell>
          <cell r="E432">
            <v>0</v>
          </cell>
          <cell r="F432">
            <v>0</v>
          </cell>
        </row>
        <row r="433">
          <cell r="D433" t="str">
            <v>0</v>
          </cell>
          <cell r="E433" t="str">
            <v>0</v>
          </cell>
          <cell r="F433" t="str">
            <v>0</v>
          </cell>
        </row>
        <row r="434">
          <cell r="D434" t="str">
            <v>0</v>
          </cell>
          <cell r="E434" t="str">
            <v>0</v>
          </cell>
          <cell r="F434" t="str">
            <v>0</v>
          </cell>
        </row>
        <row r="436">
          <cell r="D436">
            <v>0</v>
          </cell>
          <cell r="E436">
            <v>0</v>
          </cell>
          <cell r="F436">
            <v>0</v>
          </cell>
        </row>
        <row r="437">
          <cell r="D437">
            <v>0</v>
          </cell>
          <cell r="E437">
            <v>0</v>
          </cell>
          <cell r="F437">
            <v>0</v>
          </cell>
        </row>
        <row r="438">
          <cell r="D438">
            <v>0</v>
          </cell>
          <cell r="E438">
            <v>0</v>
          </cell>
          <cell r="F438">
            <v>0</v>
          </cell>
        </row>
        <row r="447">
          <cell r="D447">
            <v>0</v>
          </cell>
          <cell r="E447">
            <v>0</v>
          </cell>
          <cell r="F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</row>
        <row r="449">
          <cell r="D449">
            <v>0</v>
          </cell>
          <cell r="E449">
            <v>0</v>
          </cell>
          <cell r="F449">
            <v>0</v>
          </cell>
        </row>
        <row r="459">
          <cell r="D459">
            <v>0</v>
          </cell>
          <cell r="E459">
            <v>0</v>
          </cell>
          <cell r="F459">
            <v>0</v>
          </cell>
        </row>
        <row r="460">
          <cell r="D460">
            <v>0</v>
          </cell>
          <cell r="E460">
            <v>0</v>
          </cell>
          <cell r="F460">
            <v>0</v>
          </cell>
        </row>
        <row r="461">
          <cell r="D461">
            <v>0</v>
          </cell>
          <cell r="E461">
            <v>0</v>
          </cell>
          <cell r="F461">
            <v>0</v>
          </cell>
        </row>
        <row r="462">
          <cell r="D462">
            <v>0</v>
          </cell>
          <cell r="E462">
            <v>0</v>
          </cell>
          <cell r="F462">
            <v>0</v>
          </cell>
        </row>
        <row r="463">
          <cell r="D463">
            <v>0</v>
          </cell>
          <cell r="E463">
            <v>0</v>
          </cell>
          <cell r="F463">
            <v>0</v>
          </cell>
        </row>
        <row r="464">
          <cell r="D464">
            <v>0</v>
          </cell>
          <cell r="E464">
            <v>0</v>
          </cell>
          <cell r="F464">
            <v>0</v>
          </cell>
        </row>
        <row r="481">
          <cell r="D481">
            <v>0</v>
          </cell>
          <cell r="E481">
            <v>0</v>
          </cell>
          <cell r="F481">
            <v>0</v>
          </cell>
        </row>
        <row r="482">
          <cell r="D482">
            <v>0</v>
          </cell>
          <cell r="E482">
            <v>0</v>
          </cell>
          <cell r="F482">
            <v>0</v>
          </cell>
        </row>
        <row r="483">
          <cell r="D483">
            <v>0</v>
          </cell>
          <cell r="E483">
            <v>0</v>
          </cell>
          <cell r="F483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</row>
        <row r="492">
          <cell r="D492">
            <v>0</v>
          </cell>
          <cell r="E492">
            <v>0</v>
          </cell>
          <cell r="F492">
            <v>0</v>
          </cell>
        </row>
        <row r="493">
          <cell r="D493">
            <v>0</v>
          </cell>
          <cell r="E493">
            <v>0</v>
          </cell>
          <cell r="F493">
            <v>0</v>
          </cell>
        </row>
        <row r="494">
          <cell r="D494">
            <v>0</v>
          </cell>
          <cell r="E494">
            <v>0</v>
          </cell>
          <cell r="F494">
            <v>0</v>
          </cell>
        </row>
        <row r="495">
          <cell r="D495">
            <v>0</v>
          </cell>
          <cell r="E495">
            <v>0</v>
          </cell>
          <cell r="F495">
            <v>0</v>
          </cell>
        </row>
        <row r="508">
          <cell r="D508">
            <v>0</v>
          </cell>
          <cell r="E508">
            <v>0</v>
          </cell>
          <cell r="F508">
            <v>0</v>
          </cell>
        </row>
        <row r="509">
          <cell r="D509">
            <v>0</v>
          </cell>
          <cell r="E509">
            <v>0</v>
          </cell>
          <cell r="F509">
            <v>0</v>
          </cell>
        </row>
        <row r="510">
          <cell r="D510">
            <v>0</v>
          </cell>
          <cell r="E510">
            <v>0</v>
          </cell>
          <cell r="F510">
            <v>0</v>
          </cell>
        </row>
        <row r="518">
          <cell r="D518">
            <v>0</v>
          </cell>
          <cell r="E518">
            <v>0</v>
          </cell>
          <cell r="F518">
            <v>0</v>
          </cell>
        </row>
        <row r="519">
          <cell r="D519">
            <v>0</v>
          </cell>
          <cell r="E519">
            <v>0</v>
          </cell>
          <cell r="F519">
            <v>0</v>
          </cell>
        </row>
        <row r="520">
          <cell r="D520">
            <v>0</v>
          </cell>
          <cell r="E520">
            <v>0</v>
          </cell>
          <cell r="F520">
            <v>0</v>
          </cell>
        </row>
        <row r="521">
          <cell r="D521">
            <v>0</v>
          </cell>
          <cell r="E521">
            <v>0</v>
          </cell>
          <cell r="F521">
            <v>0</v>
          </cell>
        </row>
        <row r="535">
          <cell r="D535">
            <v>0</v>
          </cell>
          <cell r="E535">
            <v>0</v>
          </cell>
          <cell r="F535">
            <v>0</v>
          </cell>
        </row>
        <row r="536">
          <cell r="D536">
            <v>0</v>
          </cell>
          <cell r="E536">
            <v>0</v>
          </cell>
          <cell r="F536">
            <v>0</v>
          </cell>
        </row>
        <row r="537">
          <cell r="D537">
            <v>0</v>
          </cell>
          <cell r="E537">
            <v>0</v>
          </cell>
          <cell r="F537">
            <v>0</v>
          </cell>
        </row>
        <row r="539">
          <cell r="D539">
            <v>0</v>
          </cell>
          <cell r="E539">
            <v>0</v>
          </cell>
          <cell r="F539">
            <v>0</v>
          </cell>
        </row>
        <row r="540">
          <cell r="D540">
            <v>0</v>
          </cell>
          <cell r="E540">
            <v>0</v>
          </cell>
          <cell r="F540">
            <v>0</v>
          </cell>
        </row>
        <row r="541">
          <cell r="D541">
            <v>0</v>
          </cell>
          <cell r="E541">
            <v>0</v>
          </cell>
          <cell r="F541">
            <v>0</v>
          </cell>
        </row>
        <row r="543">
          <cell r="D543">
            <v>0</v>
          </cell>
          <cell r="E543">
            <v>0</v>
          </cell>
          <cell r="F543">
            <v>0</v>
          </cell>
        </row>
        <row r="544">
          <cell r="D544">
            <v>0</v>
          </cell>
          <cell r="E544">
            <v>0</v>
          </cell>
          <cell r="F544">
            <v>0</v>
          </cell>
        </row>
        <row r="545">
          <cell r="D545">
            <v>0</v>
          </cell>
          <cell r="E545">
            <v>0</v>
          </cell>
          <cell r="F545">
            <v>0</v>
          </cell>
        </row>
        <row r="556">
          <cell r="D556">
            <v>0</v>
          </cell>
          <cell r="E556">
            <v>0</v>
          </cell>
          <cell r="F556">
            <v>0</v>
          </cell>
        </row>
        <row r="557">
          <cell r="D557">
            <v>0</v>
          </cell>
          <cell r="E557">
            <v>0</v>
          </cell>
          <cell r="F557">
            <v>0</v>
          </cell>
        </row>
        <row r="558">
          <cell r="D558">
            <v>0</v>
          </cell>
          <cell r="E558">
            <v>0</v>
          </cell>
          <cell r="F558">
            <v>0</v>
          </cell>
        </row>
        <row r="559">
          <cell r="D559">
            <v>0</v>
          </cell>
          <cell r="E559">
            <v>0</v>
          </cell>
          <cell r="F559">
            <v>0</v>
          </cell>
        </row>
        <row r="560">
          <cell r="D560">
            <v>0</v>
          </cell>
          <cell r="E560">
            <v>0</v>
          </cell>
          <cell r="F560">
            <v>0</v>
          </cell>
        </row>
        <row r="561">
          <cell r="D561">
            <v>0</v>
          </cell>
          <cell r="E561">
            <v>0</v>
          </cell>
          <cell r="F561">
            <v>0</v>
          </cell>
        </row>
        <row r="574">
          <cell r="D574">
            <v>0</v>
          </cell>
          <cell r="E574">
            <v>0</v>
          </cell>
          <cell r="F574">
            <v>0</v>
          </cell>
        </row>
        <row r="575">
          <cell r="D575">
            <v>0</v>
          </cell>
          <cell r="E575">
            <v>0</v>
          </cell>
          <cell r="F575">
            <v>0</v>
          </cell>
        </row>
        <row r="576">
          <cell r="D576">
            <v>0</v>
          </cell>
          <cell r="E576">
            <v>0</v>
          </cell>
          <cell r="F576">
            <v>0</v>
          </cell>
        </row>
        <row r="577">
          <cell r="D577">
            <v>0</v>
          </cell>
          <cell r="E577">
            <v>0</v>
          </cell>
          <cell r="F577">
            <v>0</v>
          </cell>
        </row>
        <row r="578">
          <cell r="D578">
            <v>0</v>
          </cell>
          <cell r="E578">
            <v>0</v>
          </cell>
          <cell r="F578">
            <v>0</v>
          </cell>
        </row>
        <row r="579">
          <cell r="D579">
            <v>0</v>
          </cell>
          <cell r="E579">
            <v>0</v>
          </cell>
          <cell r="F579">
            <v>0</v>
          </cell>
        </row>
        <row r="580">
          <cell r="D580">
            <v>0</v>
          </cell>
          <cell r="E580">
            <v>0</v>
          </cell>
          <cell r="F580">
            <v>0</v>
          </cell>
        </row>
        <row r="596">
          <cell r="D596">
            <v>0</v>
          </cell>
          <cell r="E596">
            <v>0</v>
          </cell>
          <cell r="F596">
            <v>0</v>
          </cell>
        </row>
        <row r="597">
          <cell r="D597">
            <v>0</v>
          </cell>
          <cell r="E597">
            <v>0</v>
          </cell>
          <cell r="F597">
            <v>0</v>
          </cell>
        </row>
        <row r="598">
          <cell r="D598">
            <v>0</v>
          </cell>
          <cell r="E598">
            <v>0</v>
          </cell>
          <cell r="F598">
            <v>0</v>
          </cell>
        </row>
        <row r="600">
          <cell r="D600">
            <v>0</v>
          </cell>
          <cell r="E600">
            <v>0</v>
          </cell>
          <cell r="F600">
            <v>0</v>
          </cell>
        </row>
        <row r="601">
          <cell r="D601">
            <v>0</v>
          </cell>
          <cell r="E601">
            <v>0</v>
          </cell>
          <cell r="F601">
            <v>0</v>
          </cell>
        </row>
        <row r="602">
          <cell r="D602">
            <v>0</v>
          </cell>
          <cell r="E602">
            <v>0</v>
          </cell>
          <cell r="F602">
            <v>0</v>
          </cell>
        </row>
        <row r="604">
          <cell r="D604">
            <v>0</v>
          </cell>
          <cell r="E604">
            <v>0</v>
          </cell>
          <cell r="F604">
            <v>0</v>
          </cell>
        </row>
        <row r="605">
          <cell r="D605">
            <v>0</v>
          </cell>
          <cell r="E605">
            <v>0</v>
          </cell>
          <cell r="F605">
            <v>0</v>
          </cell>
        </row>
        <row r="606">
          <cell r="D606">
            <v>0</v>
          </cell>
          <cell r="E606">
            <v>0</v>
          </cell>
          <cell r="F606">
            <v>0</v>
          </cell>
        </row>
        <row r="608">
          <cell r="D608">
            <v>0</v>
          </cell>
          <cell r="E608">
            <v>0</v>
          </cell>
          <cell r="F608">
            <v>0</v>
          </cell>
        </row>
        <row r="609">
          <cell r="D609">
            <v>0</v>
          </cell>
          <cell r="E609">
            <v>0</v>
          </cell>
          <cell r="F609">
            <v>0</v>
          </cell>
        </row>
        <row r="610">
          <cell r="D610">
            <v>0</v>
          </cell>
          <cell r="E610">
            <v>0</v>
          </cell>
          <cell r="F610">
            <v>0</v>
          </cell>
        </row>
        <row r="612">
          <cell r="D612">
            <v>0</v>
          </cell>
          <cell r="E612">
            <v>0</v>
          </cell>
          <cell r="F612">
            <v>0</v>
          </cell>
        </row>
        <row r="613">
          <cell r="D613">
            <v>0</v>
          </cell>
          <cell r="E613">
            <v>0</v>
          </cell>
          <cell r="F613">
            <v>0</v>
          </cell>
        </row>
        <row r="614">
          <cell r="D614">
            <v>0</v>
          </cell>
          <cell r="E614">
            <v>0</v>
          </cell>
          <cell r="F614">
            <v>0</v>
          </cell>
        </row>
        <row r="616">
          <cell r="D616">
            <v>0</v>
          </cell>
          <cell r="E616">
            <v>0</v>
          </cell>
          <cell r="F616">
            <v>0</v>
          </cell>
        </row>
        <row r="617">
          <cell r="D617">
            <v>0</v>
          </cell>
          <cell r="E617">
            <v>0</v>
          </cell>
          <cell r="F617">
            <v>0</v>
          </cell>
        </row>
        <row r="618">
          <cell r="D618">
            <v>0</v>
          </cell>
          <cell r="E618">
            <v>0</v>
          </cell>
          <cell r="F618">
            <v>0</v>
          </cell>
        </row>
        <row r="632">
          <cell r="D632">
            <v>0</v>
          </cell>
          <cell r="E632">
            <v>0</v>
          </cell>
          <cell r="F632">
            <v>0</v>
          </cell>
        </row>
        <row r="633">
          <cell r="D633">
            <v>0</v>
          </cell>
          <cell r="E633">
            <v>0</v>
          </cell>
          <cell r="F633">
            <v>0</v>
          </cell>
        </row>
        <row r="634">
          <cell r="D634">
            <v>0</v>
          </cell>
          <cell r="E634">
            <v>0</v>
          </cell>
          <cell r="F634">
            <v>0</v>
          </cell>
        </row>
        <row r="640">
          <cell r="D640">
            <v>0</v>
          </cell>
          <cell r="E640">
            <v>0</v>
          </cell>
          <cell r="F640">
            <v>0</v>
          </cell>
        </row>
        <row r="641">
          <cell r="D641">
            <v>0</v>
          </cell>
          <cell r="E641">
            <v>0</v>
          </cell>
          <cell r="F641">
            <v>0</v>
          </cell>
        </row>
        <row r="642">
          <cell r="D642">
            <v>0</v>
          </cell>
          <cell r="E642">
            <v>0</v>
          </cell>
          <cell r="F642">
            <v>0</v>
          </cell>
        </row>
        <row r="650">
          <cell r="D650">
            <v>0</v>
          </cell>
          <cell r="E650">
            <v>0</v>
          </cell>
          <cell r="F650">
            <v>0</v>
          </cell>
        </row>
        <row r="651">
          <cell r="D651">
            <v>0</v>
          </cell>
          <cell r="E651">
            <v>0</v>
          </cell>
          <cell r="F651">
            <v>0</v>
          </cell>
        </row>
        <row r="652">
          <cell r="D652">
            <v>0</v>
          </cell>
          <cell r="E652">
            <v>0</v>
          </cell>
          <cell r="F652">
            <v>0</v>
          </cell>
        </row>
        <row r="662">
          <cell r="D662">
            <v>0</v>
          </cell>
          <cell r="E662">
            <v>0</v>
          </cell>
          <cell r="F662">
            <v>0</v>
          </cell>
        </row>
        <row r="663">
          <cell r="D663">
            <v>0</v>
          </cell>
          <cell r="E663">
            <v>0</v>
          </cell>
          <cell r="F663">
            <v>0</v>
          </cell>
        </row>
        <row r="664">
          <cell r="D664">
            <v>0</v>
          </cell>
          <cell r="E664">
            <v>0</v>
          </cell>
          <cell r="F664">
            <v>0</v>
          </cell>
        </row>
        <row r="680">
          <cell r="D680">
            <v>0</v>
          </cell>
          <cell r="E680">
            <v>0</v>
          </cell>
          <cell r="F680">
            <v>0</v>
          </cell>
        </row>
        <row r="681">
          <cell r="D681">
            <v>0</v>
          </cell>
          <cell r="E681">
            <v>0</v>
          </cell>
          <cell r="F681">
            <v>0</v>
          </cell>
        </row>
        <row r="682">
          <cell r="D682">
            <v>0</v>
          </cell>
          <cell r="E682">
            <v>0</v>
          </cell>
          <cell r="F682">
            <v>0</v>
          </cell>
        </row>
        <row r="690">
          <cell r="D690">
            <v>0</v>
          </cell>
          <cell r="E690">
            <v>0</v>
          </cell>
          <cell r="F690">
            <v>0</v>
          </cell>
        </row>
        <row r="691">
          <cell r="D691">
            <v>0</v>
          </cell>
          <cell r="E691">
            <v>0</v>
          </cell>
          <cell r="F691">
            <v>0</v>
          </cell>
        </row>
        <row r="692">
          <cell r="D692">
            <v>0</v>
          </cell>
          <cell r="E692">
            <v>0</v>
          </cell>
          <cell r="F692">
            <v>0</v>
          </cell>
        </row>
        <row r="708">
          <cell r="D708">
            <v>0</v>
          </cell>
          <cell r="E708">
            <v>0</v>
          </cell>
          <cell r="F708">
            <v>0</v>
          </cell>
        </row>
        <row r="709">
          <cell r="D709">
            <v>0</v>
          </cell>
          <cell r="E709">
            <v>0</v>
          </cell>
          <cell r="F709">
            <v>0</v>
          </cell>
        </row>
        <row r="710">
          <cell r="D710">
            <v>0</v>
          </cell>
          <cell r="E710">
            <v>0</v>
          </cell>
          <cell r="F710">
            <v>0</v>
          </cell>
        </row>
        <row r="712">
          <cell r="D712">
            <v>0</v>
          </cell>
          <cell r="E712">
            <v>0</v>
          </cell>
          <cell r="F712">
            <v>0</v>
          </cell>
        </row>
        <row r="713">
          <cell r="D713">
            <v>0</v>
          </cell>
          <cell r="E713">
            <v>0</v>
          </cell>
          <cell r="F713">
            <v>0</v>
          </cell>
        </row>
        <row r="714">
          <cell r="D714">
            <v>0</v>
          </cell>
          <cell r="E714">
            <v>0</v>
          </cell>
          <cell r="F714">
            <v>0</v>
          </cell>
        </row>
        <row r="722">
          <cell r="D722">
            <v>0</v>
          </cell>
          <cell r="E722">
            <v>0</v>
          </cell>
          <cell r="F722">
            <v>0</v>
          </cell>
        </row>
        <row r="723">
          <cell r="D723">
            <v>0</v>
          </cell>
          <cell r="E723">
            <v>0</v>
          </cell>
          <cell r="F723">
            <v>0</v>
          </cell>
        </row>
        <row r="724">
          <cell r="D724">
            <v>0</v>
          </cell>
          <cell r="E724">
            <v>0</v>
          </cell>
          <cell r="F724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</row>
        <row r="757">
          <cell r="D757">
            <v>0</v>
          </cell>
          <cell r="E757">
            <v>0</v>
          </cell>
          <cell r="F757">
            <v>0</v>
          </cell>
        </row>
        <row r="758">
          <cell r="D758">
            <v>0</v>
          </cell>
          <cell r="E758">
            <v>0</v>
          </cell>
          <cell r="F758">
            <v>0</v>
          </cell>
        </row>
        <row r="769">
          <cell r="D769">
            <v>0</v>
          </cell>
          <cell r="E769">
            <v>0</v>
          </cell>
          <cell r="F769">
            <v>0</v>
          </cell>
        </row>
        <row r="770">
          <cell r="D770">
            <v>0</v>
          </cell>
          <cell r="E770">
            <v>0</v>
          </cell>
          <cell r="F770">
            <v>0</v>
          </cell>
        </row>
        <row r="771">
          <cell r="D771">
            <v>0</v>
          </cell>
          <cell r="E771">
            <v>0</v>
          </cell>
          <cell r="F771">
            <v>0</v>
          </cell>
        </row>
        <row r="772">
          <cell r="D772">
            <v>0</v>
          </cell>
          <cell r="E772">
            <v>0</v>
          </cell>
          <cell r="F772">
            <v>0</v>
          </cell>
        </row>
        <row r="773">
          <cell r="D773">
            <v>0</v>
          </cell>
          <cell r="E773">
            <v>0</v>
          </cell>
          <cell r="F773">
            <v>0</v>
          </cell>
        </row>
        <row r="774">
          <cell r="D774">
            <v>0</v>
          </cell>
          <cell r="E774">
            <v>0</v>
          </cell>
          <cell r="F774">
            <v>0</v>
          </cell>
        </row>
        <row r="775">
          <cell r="D775">
            <v>0</v>
          </cell>
          <cell r="E775">
            <v>0</v>
          </cell>
          <cell r="F775">
            <v>0</v>
          </cell>
        </row>
        <row r="776">
          <cell r="D776">
            <v>0</v>
          </cell>
          <cell r="E776">
            <v>0</v>
          </cell>
          <cell r="F776">
            <v>0</v>
          </cell>
        </row>
        <row r="789">
          <cell r="D789">
            <v>0</v>
          </cell>
          <cell r="E789">
            <v>0</v>
          </cell>
          <cell r="F789">
            <v>0</v>
          </cell>
        </row>
        <row r="790">
          <cell r="D790">
            <v>0</v>
          </cell>
          <cell r="E790">
            <v>0</v>
          </cell>
          <cell r="F790">
            <v>0</v>
          </cell>
        </row>
        <row r="791">
          <cell r="D791">
            <v>0</v>
          </cell>
          <cell r="E791">
            <v>0</v>
          </cell>
          <cell r="F791">
            <v>0</v>
          </cell>
        </row>
        <row r="793">
          <cell r="D793">
            <v>0</v>
          </cell>
          <cell r="E793">
            <v>0</v>
          </cell>
          <cell r="F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</row>
        <row r="812">
          <cell r="D812">
            <v>0</v>
          </cell>
          <cell r="E812">
            <v>0</v>
          </cell>
          <cell r="F812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</row>
        <row r="815">
          <cell r="D815">
            <v>0</v>
          </cell>
          <cell r="E815">
            <v>0</v>
          </cell>
          <cell r="F815">
            <v>0</v>
          </cell>
        </row>
        <row r="816">
          <cell r="D816">
            <v>0</v>
          </cell>
          <cell r="E816">
            <v>0</v>
          </cell>
          <cell r="F816">
            <v>0</v>
          </cell>
        </row>
        <row r="817">
          <cell r="D817">
            <v>0</v>
          </cell>
          <cell r="E817">
            <v>0</v>
          </cell>
          <cell r="F817">
            <v>0</v>
          </cell>
        </row>
        <row r="828">
          <cell r="D828">
            <v>0</v>
          </cell>
          <cell r="E828">
            <v>0</v>
          </cell>
          <cell r="F828">
            <v>0</v>
          </cell>
        </row>
        <row r="829">
          <cell r="D829">
            <v>0</v>
          </cell>
          <cell r="E829">
            <v>0</v>
          </cell>
          <cell r="F829">
            <v>0</v>
          </cell>
        </row>
        <row r="830">
          <cell r="D830">
            <v>0</v>
          </cell>
          <cell r="E830">
            <v>0</v>
          </cell>
          <cell r="F830">
            <v>0</v>
          </cell>
        </row>
        <row r="831">
          <cell r="D831">
            <v>0</v>
          </cell>
          <cell r="E831">
            <v>0</v>
          </cell>
          <cell r="F831">
            <v>0</v>
          </cell>
        </row>
        <row r="832">
          <cell r="D832">
            <v>0</v>
          </cell>
          <cell r="E832">
            <v>0</v>
          </cell>
          <cell r="F832">
            <v>0</v>
          </cell>
        </row>
        <row r="833">
          <cell r="D833">
            <v>0</v>
          </cell>
          <cell r="E833">
            <v>0</v>
          </cell>
          <cell r="F833">
            <v>0</v>
          </cell>
        </row>
        <row r="846">
          <cell r="D846">
            <v>0</v>
          </cell>
          <cell r="E846">
            <v>0</v>
          </cell>
          <cell r="F846">
            <v>0</v>
          </cell>
        </row>
        <row r="847">
          <cell r="D847">
            <v>0</v>
          </cell>
          <cell r="E847">
            <v>0</v>
          </cell>
          <cell r="F847">
            <v>0</v>
          </cell>
        </row>
        <row r="848">
          <cell r="D848">
            <v>0</v>
          </cell>
          <cell r="E848">
            <v>0</v>
          </cell>
          <cell r="F848">
            <v>0</v>
          </cell>
        </row>
        <row r="849">
          <cell r="D849">
            <v>0</v>
          </cell>
          <cell r="E849">
            <v>0</v>
          </cell>
          <cell r="F849">
            <v>0</v>
          </cell>
        </row>
        <row r="850">
          <cell r="D850">
            <v>0</v>
          </cell>
          <cell r="E850">
            <v>0</v>
          </cell>
          <cell r="F850">
            <v>0</v>
          </cell>
        </row>
        <row r="851">
          <cell r="D851">
            <v>0</v>
          </cell>
          <cell r="E851">
            <v>0</v>
          </cell>
          <cell r="F851">
            <v>0</v>
          </cell>
        </row>
        <row r="869">
          <cell r="D869">
            <v>0</v>
          </cell>
          <cell r="E869">
            <v>0</v>
          </cell>
          <cell r="F869">
            <v>0</v>
          </cell>
        </row>
        <row r="870">
          <cell r="D870">
            <v>0</v>
          </cell>
          <cell r="E870">
            <v>0</v>
          </cell>
          <cell r="F870">
            <v>0</v>
          </cell>
        </row>
        <row r="871">
          <cell r="D871">
            <v>0</v>
          </cell>
          <cell r="E871">
            <v>0</v>
          </cell>
          <cell r="F871">
            <v>0</v>
          </cell>
        </row>
        <row r="873">
          <cell r="D873">
            <v>0</v>
          </cell>
          <cell r="E873">
            <v>0</v>
          </cell>
          <cell r="F873">
            <v>0</v>
          </cell>
        </row>
        <row r="874">
          <cell r="D874">
            <v>0</v>
          </cell>
          <cell r="E874">
            <v>0</v>
          </cell>
          <cell r="F874">
            <v>0</v>
          </cell>
        </row>
        <row r="875">
          <cell r="D875">
            <v>0</v>
          </cell>
          <cell r="E875">
            <v>0</v>
          </cell>
          <cell r="F875">
            <v>0</v>
          </cell>
        </row>
        <row r="883">
          <cell r="D883">
            <v>0</v>
          </cell>
          <cell r="E883">
            <v>0</v>
          </cell>
          <cell r="F883">
            <v>0</v>
          </cell>
        </row>
        <row r="884">
          <cell r="D884">
            <v>0</v>
          </cell>
          <cell r="E884">
            <v>0</v>
          </cell>
          <cell r="F884">
            <v>0</v>
          </cell>
        </row>
        <row r="885">
          <cell r="D885">
            <v>0</v>
          </cell>
          <cell r="E885">
            <v>0</v>
          </cell>
          <cell r="F885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</row>
        <row r="898">
          <cell r="D898">
            <v>0</v>
          </cell>
          <cell r="E898">
            <v>0</v>
          </cell>
          <cell r="F898">
            <v>0</v>
          </cell>
        </row>
        <row r="899">
          <cell r="D899">
            <v>0</v>
          </cell>
          <cell r="E899">
            <v>0</v>
          </cell>
          <cell r="F899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</row>
        <row r="922">
          <cell r="D922">
            <v>0</v>
          </cell>
          <cell r="E922">
            <v>0</v>
          </cell>
          <cell r="F922">
            <v>0</v>
          </cell>
        </row>
        <row r="923">
          <cell r="D923">
            <v>0</v>
          </cell>
          <cell r="E923">
            <v>0</v>
          </cell>
          <cell r="F923">
            <v>0</v>
          </cell>
        </row>
        <row r="924">
          <cell r="D924">
            <v>0</v>
          </cell>
          <cell r="E924">
            <v>0</v>
          </cell>
          <cell r="F924">
            <v>0</v>
          </cell>
        </row>
        <row r="926">
          <cell r="D926">
            <v>0</v>
          </cell>
          <cell r="E926">
            <v>0</v>
          </cell>
          <cell r="F926">
            <v>0</v>
          </cell>
        </row>
        <row r="927">
          <cell r="D927">
            <v>0</v>
          </cell>
          <cell r="E927">
            <v>0</v>
          </cell>
          <cell r="F927">
            <v>0</v>
          </cell>
        </row>
        <row r="928">
          <cell r="D928">
            <v>0</v>
          </cell>
          <cell r="E928">
            <v>0</v>
          </cell>
          <cell r="F928">
            <v>0</v>
          </cell>
        </row>
        <row r="930">
          <cell r="D930">
            <v>0</v>
          </cell>
          <cell r="E930">
            <v>0</v>
          </cell>
          <cell r="F930">
            <v>0</v>
          </cell>
        </row>
        <row r="931">
          <cell r="D931">
            <v>0</v>
          </cell>
          <cell r="E931">
            <v>0</v>
          </cell>
          <cell r="F931">
            <v>0</v>
          </cell>
        </row>
        <row r="932">
          <cell r="D932">
            <v>0</v>
          </cell>
          <cell r="E932">
            <v>0</v>
          </cell>
          <cell r="F932">
            <v>0</v>
          </cell>
        </row>
        <row r="934">
          <cell r="D934">
            <v>0</v>
          </cell>
          <cell r="E934">
            <v>0</v>
          </cell>
          <cell r="F934">
            <v>0</v>
          </cell>
        </row>
        <row r="935">
          <cell r="D935">
            <v>0</v>
          </cell>
          <cell r="E935">
            <v>0</v>
          </cell>
          <cell r="F935">
            <v>0</v>
          </cell>
        </row>
        <row r="936">
          <cell r="D936">
            <v>0</v>
          </cell>
          <cell r="E936">
            <v>0</v>
          </cell>
          <cell r="F936">
            <v>0</v>
          </cell>
        </row>
        <row r="938">
          <cell r="D938">
            <v>0</v>
          </cell>
          <cell r="E938">
            <v>0</v>
          </cell>
          <cell r="F938">
            <v>0</v>
          </cell>
        </row>
        <row r="939">
          <cell r="D939">
            <v>0</v>
          </cell>
          <cell r="E939">
            <v>0</v>
          </cell>
          <cell r="F939">
            <v>0</v>
          </cell>
        </row>
        <row r="940">
          <cell r="D940">
            <v>0</v>
          </cell>
          <cell r="E940">
            <v>0</v>
          </cell>
          <cell r="F940">
            <v>0</v>
          </cell>
        </row>
        <row r="952">
          <cell r="D952">
            <v>0</v>
          </cell>
          <cell r="E952">
            <v>0</v>
          </cell>
          <cell r="F952">
            <v>0</v>
          </cell>
        </row>
        <row r="953">
          <cell r="D953">
            <v>0</v>
          </cell>
          <cell r="E953">
            <v>0</v>
          </cell>
          <cell r="F953">
            <v>0</v>
          </cell>
        </row>
        <row r="954">
          <cell r="D954">
            <v>0</v>
          </cell>
          <cell r="E954">
            <v>0</v>
          </cell>
          <cell r="F954">
            <v>0</v>
          </cell>
        </row>
        <row r="955">
          <cell r="D955">
            <v>0</v>
          </cell>
          <cell r="E955">
            <v>0</v>
          </cell>
          <cell r="F955">
            <v>0</v>
          </cell>
        </row>
        <row r="968">
          <cell r="D968">
            <v>0</v>
          </cell>
          <cell r="E968">
            <v>0</v>
          </cell>
          <cell r="F968">
            <v>0</v>
          </cell>
        </row>
        <row r="969">
          <cell r="D969">
            <v>0</v>
          </cell>
          <cell r="E969">
            <v>0</v>
          </cell>
          <cell r="F969">
            <v>0</v>
          </cell>
        </row>
        <row r="970">
          <cell r="D970">
            <v>0</v>
          </cell>
          <cell r="E970">
            <v>0</v>
          </cell>
          <cell r="F970">
            <v>0</v>
          </cell>
        </row>
        <row r="971">
          <cell r="D971">
            <v>0</v>
          </cell>
          <cell r="E971">
            <v>0</v>
          </cell>
          <cell r="F971">
            <v>0</v>
          </cell>
        </row>
        <row r="972">
          <cell r="D972">
            <v>0</v>
          </cell>
          <cell r="E972">
            <v>0</v>
          </cell>
          <cell r="F972">
            <v>0</v>
          </cell>
        </row>
        <row r="973">
          <cell r="D973">
            <v>0</v>
          </cell>
          <cell r="E973">
            <v>0</v>
          </cell>
          <cell r="F973">
            <v>0</v>
          </cell>
        </row>
        <row r="993">
          <cell r="D993">
            <v>0</v>
          </cell>
          <cell r="E993">
            <v>0</v>
          </cell>
          <cell r="F993">
            <v>0</v>
          </cell>
        </row>
        <row r="994">
          <cell r="D994">
            <v>0</v>
          </cell>
          <cell r="E994">
            <v>0</v>
          </cell>
          <cell r="F994">
            <v>0</v>
          </cell>
        </row>
        <row r="995">
          <cell r="D995">
            <v>0</v>
          </cell>
          <cell r="E995">
            <v>0</v>
          </cell>
          <cell r="F995">
            <v>0</v>
          </cell>
        </row>
        <row r="997">
          <cell r="D997">
            <v>0</v>
          </cell>
          <cell r="E997">
            <v>0</v>
          </cell>
          <cell r="F997">
            <v>0</v>
          </cell>
        </row>
        <row r="998">
          <cell r="D998">
            <v>0</v>
          </cell>
          <cell r="E998">
            <v>0</v>
          </cell>
          <cell r="F998">
            <v>0</v>
          </cell>
        </row>
        <row r="999">
          <cell r="D999">
            <v>0</v>
          </cell>
          <cell r="E999">
            <v>0</v>
          </cell>
          <cell r="F999">
            <v>0</v>
          </cell>
        </row>
        <row r="1007">
          <cell r="D1007">
            <v>0</v>
          </cell>
          <cell r="E1007">
            <v>0</v>
          </cell>
          <cell r="F1007">
            <v>0</v>
          </cell>
        </row>
        <row r="1008">
          <cell r="D1008">
            <v>0</v>
          </cell>
          <cell r="E1008">
            <v>0</v>
          </cell>
          <cell r="F1008">
            <v>0</v>
          </cell>
        </row>
        <row r="1009">
          <cell r="D1009">
            <v>0</v>
          </cell>
          <cell r="E1009">
            <v>0</v>
          </cell>
          <cell r="F1009">
            <v>0</v>
          </cell>
        </row>
        <row r="1010">
          <cell r="D1010">
            <v>0</v>
          </cell>
          <cell r="E1010">
            <v>0</v>
          </cell>
          <cell r="F1010">
            <v>0</v>
          </cell>
        </row>
        <row r="1011">
          <cell r="D1011">
            <v>0</v>
          </cell>
          <cell r="E1011">
            <v>0</v>
          </cell>
          <cell r="F1011">
            <v>0</v>
          </cell>
        </row>
        <row r="1012">
          <cell r="D1012">
            <v>0</v>
          </cell>
          <cell r="E1012">
            <v>0</v>
          </cell>
          <cell r="F1012">
            <v>0</v>
          </cell>
        </row>
        <row r="1013">
          <cell r="D1013">
            <v>0</v>
          </cell>
          <cell r="E1013">
            <v>0</v>
          </cell>
          <cell r="F1013">
            <v>0</v>
          </cell>
        </row>
        <row r="1014">
          <cell r="D1014">
            <v>0</v>
          </cell>
          <cell r="E1014">
            <v>0</v>
          </cell>
          <cell r="F1014">
            <v>0</v>
          </cell>
        </row>
        <row r="1015">
          <cell r="D1015">
            <v>0</v>
          </cell>
          <cell r="E1015">
            <v>0</v>
          </cell>
          <cell r="F1015">
            <v>0</v>
          </cell>
        </row>
        <row r="1027">
          <cell r="D1027">
            <v>0</v>
          </cell>
          <cell r="E1027">
            <v>0</v>
          </cell>
          <cell r="F1027">
            <v>0</v>
          </cell>
        </row>
        <row r="1028">
          <cell r="D1028">
            <v>0</v>
          </cell>
          <cell r="E1028">
            <v>0</v>
          </cell>
          <cell r="F1028">
            <v>0</v>
          </cell>
        </row>
        <row r="1029">
          <cell r="D1029">
            <v>0</v>
          </cell>
          <cell r="E1029">
            <v>0</v>
          </cell>
          <cell r="F1029">
            <v>0</v>
          </cell>
        </row>
        <row r="1031">
          <cell r="D1031">
            <v>0</v>
          </cell>
          <cell r="E1031">
            <v>0</v>
          </cell>
          <cell r="F1031">
            <v>0</v>
          </cell>
        </row>
        <row r="1032">
          <cell r="D1032">
            <v>0</v>
          </cell>
          <cell r="E1032">
            <v>0</v>
          </cell>
          <cell r="F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</row>
        <row r="1063">
          <cell r="D1063">
            <v>0</v>
          </cell>
          <cell r="E1063">
            <v>0</v>
          </cell>
          <cell r="F1063">
            <v>0</v>
          </cell>
        </row>
        <row r="1064">
          <cell r="D1064">
            <v>0</v>
          </cell>
          <cell r="E1064">
            <v>0</v>
          </cell>
          <cell r="F1064">
            <v>0</v>
          </cell>
        </row>
        <row r="1065">
          <cell r="D1065">
            <v>0</v>
          </cell>
          <cell r="E1065">
            <v>0</v>
          </cell>
          <cell r="F1065">
            <v>0</v>
          </cell>
        </row>
        <row r="1081">
          <cell r="D1081">
            <v>0</v>
          </cell>
          <cell r="E1081">
            <v>0</v>
          </cell>
          <cell r="F1081">
            <v>0</v>
          </cell>
        </row>
        <row r="1082">
          <cell r="D1082">
            <v>0</v>
          </cell>
          <cell r="E1082">
            <v>0</v>
          </cell>
          <cell r="F1082">
            <v>0</v>
          </cell>
        </row>
        <row r="1083">
          <cell r="D1083">
            <v>0</v>
          </cell>
          <cell r="E1083">
            <v>0</v>
          </cell>
          <cell r="F1083">
            <v>0</v>
          </cell>
        </row>
        <row r="1085">
          <cell r="D1085">
            <v>0</v>
          </cell>
          <cell r="E1085">
            <v>0</v>
          </cell>
          <cell r="F1085">
            <v>0</v>
          </cell>
        </row>
        <row r="1086">
          <cell r="D1086">
            <v>0</v>
          </cell>
          <cell r="E1086">
            <v>0</v>
          </cell>
          <cell r="F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</row>
        <row r="1095">
          <cell r="D1095">
            <v>0</v>
          </cell>
          <cell r="E1095">
            <v>0</v>
          </cell>
          <cell r="F1095">
            <v>0</v>
          </cell>
        </row>
        <row r="1096">
          <cell r="D1096">
            <v>0</v>
          </cell>
          <cell r="E1096">
            <v>0</v>
          </cell>
          <cell r="F1096">
            <v>0</v>
          </cell>
        </row>
        <row r="1097">
          <cell r="D1097">
            <v>0</v>
          </cell>
          <cell r="E1097">
            <v>0</v>
          </cell>
          <cell r="F1097">
            <v>0</v>
          </cell>
        </row>
        <row r="1107">
          <cell r="D1107">
            <v>0</v>
          </cell>
          <cell r="E1107">
            <v>0</v>
          </cell>
          <cell r="F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</row>
        <row r="1109">
          <cell r="D1109">
            <v>0</v>
          </cell>
          <cell r="E1109">
            <v>0</v>
          </cell>
          <cell r="F1109">
            <v>0</v>
          </cell>
        </row>
        <row r="1125">
          <cell r="D1125">
            <v>0</v>
          </cell>
          <cell r="E1125">
            <v>0</v>
          </cell>
          <cell r="F1125">
            <v>0</v>
          </cell>
        </row>
        <row r="1126">
          <cell r="D1126">
            <v>0</v>
          </cell>
          <cell r="E1126">
            <v>0</v>
          </cell>
          <cell r="F1126">
            <v>0</v>
          </cell>
        </row>
        <row r="1127">
          <cell r="D1127">
            <v>0</v>
          </cell>
          <cell r="E1127">
            <v>0</v>
          </cell>
          <cell r="F1127">
            <v>0</v>
          </cell>
        </row>
        <row r="1129">
          <cell r="D1129">
            <v>0</v>
          </cell>
          <cell r="E1129">
            <v>0</v>
          </cell>
          <cell r="F1129">
            <v>0</v>
          </cell>
        </row>
        <row r="1130">
          <cell r="D1130">
            <v>0</v>
          </cell>
          <cell r="E1130">
            <v>0</v>
          </cell>
          <cell r="F1130">
            <v>0</v>
          </cell>
        </row>
        <row r="1131">
          <cell r="D1131">
            <v>0</v>
          </cell>
          <cell r="E1131">
            <v>0</v>
          </cell>
          <cell r="F1131">
            <v>0</v>
          </cell>
        </row>
        <row r="1139">
          <cell r="D1139">
            <v>0</v>
          </cell>
          <cell r="E1139">
            <v>0</v>
          </cell>
          <cell r="F1139">
            <v>0</v>
          </cell>
        </row>
        <row r="1140">
          <cell r="D1140">
            <v>0</v>
          </cell>
          <cell r="E1140">
            <v>0</v>
          </cell>
          <cell r="F1140">
            <v>0</v>
          </cell>
        </row>
        <row r="1141">
          <cell r="D1141">
            <v>0</v>
          </cell>
          <cell r="E1141">
            <v>0</v>
          </cell>
          <cell r="F1141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</row>
        <row r="1172">
          <cell r="D1172">
            <v>0</v>
          </cell>
          <cell r="E1172">
            <v>0</v>
          </cell>
          <cell r="F1172">
            <v>0</v>
          </cell>
        </row>
        <row r="1173">
          <cell r="D1173">
            <v>0</v>
          </cell>
          <cell r="E1173">
            <v>0</v>
          </cell>
          <cell r="F1173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</row>
        <row r="1181">
          <cell r="D1181">
            <v>0</v>
          </cell>
          <cell r="E1181">
            <v>0</v>
          </cell>
          <cell r="F1181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</row>
        <row r="1190">
          <cell r="D1190">
            <v>0</v>
          </cell>
          <cell r="E1190">
            <v>0</v>
          </cell>
          <cell r="F1190">
            <v>0</v>
          </cell>
        </row>
        <row r="1191">
          <cell r="D1191">
            <v>0</v>
          </cell>
          <cell r="E1191">
            <v>0</v>
          </cell>
          <cell r="F1191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</row>
        <row r="1214">
          <cell r="D1214">
            <v>0</v>
          </cell>
          <cell r="E1214">
            <v>0</v>
          </cell>
          <cell r="F1214">
            <v>0</v>
          </cell>
        </row>
        <row r="1215">
          <cell r="D1215">
            <v>0</v>
          </cell>
          <cell r="E1215">
            <v>0</v>
          </cell>
          <cell r="F1215">
            <v>0</v>
          </cell>
        </row>
        <row r="1216">
          <cell r="D1216">
            <v>0</v>
          </cell>
          <cell r="E1216">
            <v>0</v>
          </cell>
          <cell r="F1216">
            <v>0</v>
          </cell>
        </row>
        <row r="1223">
          <cell r="D1223">
            <v>0</v>
          </cell>
          <cell r="E1223">
            <v>0</v>
          </cell>
          <cell r="F1223">
            <v>0</v>
          </cell>
        </row>
        <row r="1224">
          <cell r="D1224">
            <v>0</v>
          </cell>
          <cell r="E1224">
            <v>0</v>
          </cell>
          <cell r="F1224">
            <v>0</v>
          </cell>
        </row>
        <row r="1225">
          <cell r="D1225">
            <v>0</v>
          </cell>
          <cell r="E1225">
            <v>0</v>
          </cell>
          <cell r="F1225">
            <v>0</v>
          </cell>
        </row>
        <row r="1226">
          <cell r="D1226">
            <v>0</v>
          </cell>
          <cell r="E1226">
            <v>0</v>
          </cell>
          <cell r="F1226">
            <v>10.5</v>
          </cell>
        </row>
        <row r="1244">
          <cell r="D1244">
            <v>0</v>
          </cell>
          <cell r="E1244">
            <v>0</v>
          </cell>
          <cell r="F1244">
            <v>0</v>
          </cell>
        </row>
        <row r="1245">
          <cell r="D1245">
            <v>0</v>
          </cell>
          <cell r="E1245">
            <v>0</v>
          </cell>
          <cell r="F1245">
            <v>0</v>
          </cell>
        </row>
        <row r="1246">
          <cell r="D1246">
            <v>0</v>
          </cell>
          <cell r="E1246">
            <v>0</v>
          </cell>
          <cell r="F1246">
            <v>0</v>
          </cell>
        </row>
        <row r="1253">
          <cell r="D1253">
            <v>0</v>
          </cell>
          <cell r="E1253">
            <v>0</v>
          </cell>
          <cell r="F1253">
            <v>0</v>
          </cell>
        </row>
        <row r="1254">
          <cell r="D1254">
            <v>0</v>
          </cell>
          <cell r="E1254">
            <v>0</v>
          </cell>
          <cell r="F1254">
            <v>0</v>
          </cell>
        </row>
        <row r="1255">
          <cell r="D1255">
            <v>0</v>
          </cell>
          <cell r="E1255">
            <v>0</v>
          </cell>
          <cell r="F1255">
            <v>0</v>
          </cell>
        </row>
        <row r="1271">
          <cell r="D1271">
            <v>0</v>
          </cell>
          <cell r="E1271">
            <v>0</v>
          </cell>
          <cell r="F1271">
            <v>0</v>
          </cell>
        </row>
        <row r="1272">
          <cell r="D1272">
            <v>0</v>
          </cell>
          <cell r="E1272">
            <v>0</v>
          </cell>
          <cell r="F1272">
            <v>0</v>
          </cell>
        </row>
        <row r="1276">
          <cell r="D1276">
            <v>0</v>
          </cell>
          <cell r="E1276">
            <v>0</v>
          </cell>
          <cell r="F1276">
            <v>0</v>
          </cell>
        </row>
        <row r="1277">
          <cell r="D1277">
            <v>0</v>
          </cell>
          <cell r="E1277">
            <v>0</v>
          </cell>
          <cell r="F1277">
            <v>0</v>
          </cell>
        </row>
        <row r="1278">
          <cell r="D1278">
            <v>0</v>
          </cell>
          <cell r="E1278">
            <v>0</v>
          </cell>
          <cell r="F1278">
            <v>0</v>
          </cell>
        </row>
        <row r="1279">
          <cell r="D1279">
            <v>0</v>
          </cell>
          <cell r="E1279">
            <v>0</v>
          </cell>
          <cell r="F1279">
            <v>0</v>
          </cell>
        </row>
        <row r="1286">
          <cell r="D1286">
            <v>0</v>
          </cell>
          <cell r="E1286">
            <v>0</v>
          </cell>
          <cell r="F1286">
            <v>0</v>
          </cell>
        </row>
        <row r="1287">
          <cell r="D1287">
            <v>0</v>
          </cell>
          <cell r="E1287">
            <v>0</v>
          </cell>
          <cell r="F1287">
            <v>0</v>
          </cell>
        </row>
        <row r="1306">
          <cell r="D1306">
            <v>0</v>
          </cell>
          <cell r="E1306">
            <v>0</v>
          </cell>
          <cell r="F1306">
            <v>0</v>
          </cell>
        </row>
        <row r="1307">
          <cell r="D1307">
            <v>0</v>
          </cell>
          <cell r="E1307">
            <v>0</v>
          </cell>
          <cell r="F1307">
            <v>0</v>
          </cell>
        </row>
        <row r="1308">
          <cell r="D1308">
            <v>0</v>
          </cell>
          <cell r="E1308">
            <v>0</v>
          </cell>
          <cell r="F1308">
            <v>0</v>
          </cell>
        </row>
        <row r="1315">
          <cell r="D1315">
            <v>0</v>
          </cell>
          <cell r="E1315">
            <v>0</v>
          </cell>
          <cell r="F1315">
            <v>0</v>
          </cell>
        </row>
        <row r="1316">
          <cell r="D1316">
            <v>0</v>
          </cell>
          <cell r="E1316">
            <v>0</v>
          </cell>
          <cell r="F1316">
            <v>0</v>
          </cell>
        </row>
        <row r="1331">
          <cell r="D1331">
            <v>0</v>
          </cell>
          <cell r="E1331">
            <v>0</v>
          </cell>
          <cell r="F1331">
            <v>0</v>
          </cell>
        </row>
        <row r="1332">
          <cell r="D1332">
            <v>0</v>
          </cell>
          <cell r="E1332">
            <v>0</v>
          </cell>
          <cell r="F1332">
            <v>0</v>
          </cell>
        </row>
        <row r="1337">
          <cell r="D1337">
            <v>0</v>
          </cell>
          <cell r="E1337">
            <v>0</v>
          </cell>
          <cell r="F1337">
            <v>0</v>
          </cell>
        </row>
        <row r="1338">
          <cell r="D1338">
            <v>0</v>
          </cell>
          <cell r="E1338">
            <v>0</v>
          </cell>
          <cell r="F1338">
            <v>0</v>
          </cell>
        </row>
        <row r="1345">
          <cell r="D1345">
            <v>0</v>
          </cell>
          <cell r="E1345">
            <v>0</v>
          </cell>
          <cell r="F1345">
            <v>0</v>
          </cell>
        </row>
        <row r="1346">
          <cell r="D1346">
            <v>0</v>
          </cell>
          <cell r="E1346">
            <v>0</v>
          </cell>
          <cell r="F1346">
            <v>0</v>
          </cell>
        </row>
        <row r="1347">
          <cell r="D1347">
            <v>0</v>
          </cell>
          <cell r="E1347">
            <v>0</v>
          </cell>
          <cell r="F1347">
            <v>0</v>
          </cell>
        </row>
        <row r="1348">
          <cell r="D1348">
            <v>0</v>
          </cell>
          <cell r="E1348">
            <v>0</v>
          </cell>
          <cell r="F1348">
            <v>6</v>
          </cell>
        </row>
        <row r="1363">
          <cell r="D1363">
            <v>0</v>
          </cell>
          <cell r="E1363">
            <v>0</v>
          </cell>
          <cell r="F1363">
            <v>0</v>
          </cell>
        </row>
        <row r="1364">
          <cell r="D1364">
            <v>0</v>
          </cell>
          <cell r="E1364">
            <v>0</v>
          </cell>
          <cell r="F1364">
            <v>0</v>
          </cell>
        </row>
        <row r="1369">
          <cell r="D1369">
            <v>0</v>
          </cell>
          <cell r="E1369">
            <v>0</v>
          </cell>
          <cell r="F1369">
            <v>0</v>
          </cell>
        </row>
        <row r="1370">
          <cell r="D1370">
            <v>0</v>
          </cell>
          <cell r="E1370">
            <v>0</v>
          </cell>
          <cell r="F1370">
            <v>0</v>
          </cell>
        </row>
        <row r="1371">
          <cell r="D1371">
            <v>0</v>
          </cell>
          <cell r="E1371">
            <v>0</v>
          </cell>
          <cell r="F1371">
            <v>0</v>
          </cell>
        </row>
        <row r="1378">
          <cell r="D1378">
            <v>0</v>
          </cell>
          <cell r="E1378">
            <v>0</v>
          </cell>
          <cell r="F1378">
            <v>0</v>
          </cell>
        </row>
        <row r="1379">
          <cell r="D1379">
            <v>0</v>
          </cell>
          <cell r="E1379">
            <v>0</v>
          </cell>
          <cell r="F1379">
            <v>0</v>
          </cell>
        </row>
        <row r="1380">
          <cell r="D1380">
            <v>0</v>
          </cell>
          <cell r="E1380">
            <v>0</v>
          </cell>
          <cell r="F1380">
            <v>0</v>
          </cell>
        </row>
        <row r="1399">
          <cell r="D1399">
            <v>0</v>
          </cell>
          <cell r="E1399">
            <v>0</v>
          </cell>
          <cell r="F1399">
            <v>0</v>
          </cell>
        </row>
        <row r="1400">
          <cell r="D1400">
            <v>0</v>
          </cell>
          <cell r="E1400">
            <v>0</v>
          </cell>
          <cell r="F1400">
            <v>0</v>
          </cell>
        </row>
        <row r="1401">
          <cell r="D1401">
            <v>0</v>
          </cell>
          <cell r="E1401">
            <v>0</v>
          </cell>
          <cell r="F1401">
            <v>0</v>
          </cell>
        </row>
        <row r="1408">
          <cell r="D1408">
            <v>0</v>
          </cell>
          <cell r="E1408">
            <v>0</v>
          </cell>
          <cell r="F1408">
            <v>0</v>
          </cell>
        </row>
        <row r="1409">
          <cell r="D1409">
            <v>0</v>
          </cell>
          <cell r="E1409">
            <v>0</v>
          </cell>
          <cell r="F1409">
            <v>0</v>
          </cell>
        </row>
        <row r="1410">
          <cell r="D1410">
            <v>0</v>
          </cell>
          <cell r="E1410">
            <v>0</v>
          </cell>
          <cell r="F1410">
            <v>2</v>
          </cell>
        </row>
        <row r="1429">
          <cell r="D1429">
            <v>0</v>
          </cell>
          <cell r="E1429">
            <v>0</v>
          </cell>
          <cell r="F1429">
            <v>0</v>
          </cell>
        </row>
        <row r="1430">
          <cell r="D1430">
            <v>0</v>
          </cell>
          <cell r="E1430">
            <v>0</v>
          </cell>
          <cell r="F1430">
            <v>0</v>
          </cell>
        </row>
        <row r="1431">
          <cell r="D1431">
            <v>0</v>
          </cell>
          <cell r="E1431">
            <v>0</v>
          </cell>
          <cell r="F1431">
            <v>0</v>
          </cell>
        </row>
        <row r="1438">
          <cell r="D1438">
            <v>0</v>
          </cell>
          <cell r="E1438">
            <v>0</v>
          </cell>
          <cell r="F1438">
            <v>0</v>
          </cell>
        </row>
        <row r="1439">
          <cell r="D1439">
            <v>0</v>
          </cell>
          <cell r="E1439">
            <v>0</v>
          </cell>
          <cell r="F1439">
            <v>0</v>
          </cell>
        </row>
        <row r="1440">
          <cell r="D1440">
            <v>0</v>
          </cell>
          <cell r="E1440">
            <v>0</v>
          </cell>
          <cell r="F1440">
            <v>0</v>
          </cell>
        </row>
        <row r="1455">
          <cell r="D1455">
            <v>0</v>
          </cell>
          <cell r="E1455">
            <v>0</v>
          </cell>
          <cell r="F1455">
            <v>0</v>
          </cell>
        </row>
        <row r="1459">
          <cell r="D1459">
            <v>0</v>
          </cell>
          <cell r="E1459">
            <v>0</v>
          </cell>
          <cell r="F1459">
            <v>0</v>
          </cell>
        </row>
        <row r="1466">
          <cell r="D1466">
            <v>0</v>
          </cell>
          <cell r="E1466">
            <v>0</v>
          </cell>
          <cell r="F1466">
            <v>0</v>
          </cell>
        </row>
        <row r="1467">
          <cell r="D1467">
            <v>0</v>
          </cell>
          <cell r="E1467">
            <v>0</v>
          </cell>
          <cell r="F1467">
            <v>0</v>
          </cell>
        </row>
        <row r="1468">
          <cell r="D1468">
            <v>0</v>
          </cell>
          <cell r="E1468">
            <v>0</v>
          </cell>
          <cell r="F1468">
            <v>0</v>
          </cell>
        </row>
        <row r="1469">
          <cell r="D1469">
            <v>0</v>
          </cell>
          <cell r="E1469">
            <v>0</v>
          </cell>
          <cell r="F1469">
            <v>0</v>
          </cell>
        </row>
        <row r="1484">
          <cell r="D1484">
            <v>0</v>
          </cell>
          <cell r="E1484">
            <v>0</v>
          </cell>
          <cell r="F1484">
            <v>0</v>
          </cell>
        </row>
        <row r="1485">
          <cell r="D1485">
            <v>0</v>
          </cell>
          <cell r="E1485">
            <v>0</v>
          </cell>
          <cell r="F1485">
            <v>0</v>
          </cell>
        </row>
        <row r="1495">
          <cell r="D1495">
            <v>0</v>
          </cell>
          <cell r="E1495">
            <v>0</v>
          </cell>
          <cell r="F1495">
            <v>0</v>
          </cell>
        </row>
        <row r="1496">
          <cell r="D1496">
            <v>0</v>
          </cell>
          <cell r="E1496">
            <v>0</v>
          </cell>
          <cell r="F1496">
            <v>0</v>
          </cell>
        </row>
        <row r="1497">
          <cell r="D1497">
            <v>0</v>
          </cell>
          <cell r="E1497">
            <v>0</v>
          </cell>
          <cell r="F1497">
            <v>0</v>
          </cell>
        </row>
        <row r="1515">
          <cell r="D1515">
            <v>0</v>
          </cell>
          <cell r="E1515">
            <v>0</v>
          </cell>
          <cell r="F1515">
            <v>0</v>
          </cell>
        </row>
        <row r="1516">
          <cell r="D1516">
            <v>0</v>
          </cell>
          <cell r="E1516">
            <v>0</v>
          </cell>
          <cell r="F1516">
            <v>0</v>
          </cell>
        </row>
        <row r="1517">
          <cell r="D1517">
            <v>0</v>
          </cell>
          <cell r="E1517">
            <v>0</v>
          </cell>
          <cell r="F1517">
            <v>0</v>
          </cell>
        </row>
        <row r="1518">
          <cell r="D1518">
            <v>0</v>
          </cell>
          <cell r="E1518">
            <v>0</v>
          </cell>
          <cell r="F1518">
            <v>0</v>
          </cell>
        </row>
        <row r="1519">
          <cell r="D1519">
            <v>0</v>
          </cell>
          <cell r="E1519">
            <v>0</v>
          </cell>
          <cell r="F1519">
            <v>0</v>
          </cell>
        </row>
        <row r="1533">
          <cell r="D1533">
            <v>0</v>
          </cell>
          <cell r="E1533">
            <v>0</v>
          </cell>
          <cell r="F1533">
            <v>0</v>
          </cell>
        </row>
        <row r="1534">
          <cell r="D1534">
            <v>0</v>
          </cell>
          <cell r="E1534">
            <v>0</v>
          </cell>
          <cell r="F1534">
            <v>0</v>
          </cell>
        </row>
        <row r="1535">
          <cell r="D1535">
            <v>0</v>
          </cell>
          <cell r="E1535">
            <v>0</v>
          </cell>
          <cell r="F1535">
            <v>0</v>
          </cell>
        </row>
        <row r="1536">
          <cell r="D1536">
            <v>0</v>
          </cell>
          <cell r="E1536">
            <v>0</v>
          </cell>
          <cell r="F1536">
            <v>0</v>
          </cell>
        </row>
        <row r="1537">
          <cell r="D1537">
            <v>0</v>
          </cell>
          <cell r="E1537">
            <v>0</v>
          </cell>
          <cell r="F1537">
            <v>0</v>
          </cell>
        </row>
        <row r="1538">
          <cell r="D1538">
            <v>0</v>
          </cell>
          <cell r="E1538">
            <v>0</v>
          </cell>
          <cell r="F1538">
            <v>0</v>
          </cell>
        </row>
        <row r="1539">
          <cell r="D1539">
            <v>0</v>
          </cell>
          <cell r="E1539">
            <v>0</v>
          </cell>
          <cell r="F1539">
            <v>0</v>
          </cell>
        </row>
        <row r="1567">
          <cell r="D1567">
            <v>0</v>
          </cell>
          <cell r="E1567">
            <v>0</v>
          </cell>
          <cell r="F1567">
            <v>0</v>
          </cell>
        </row>
        <row r="1568">
          <cell r="D1568">
            <v>0</v>
          </cell>
          <cell r="E1568">
            <v>0</v>
          </cell>
          <cell r="F1568">
            <v>0</v>
          </cell>
        </row>
        <row r="1569">
          <cell r="D1569">
            <v>0</v>
          </cell>
          <cell r="E1569">
            <v>0</v>
          </cell>
          <cell r="F1569">
            <v>0</v>
          </cell>
        </row>
        <row r="1570">
          <cell r="D1570">
            <v>0</v>
          </cell>
          <cell r="E1570">
            <v>0</v>
          </cell>
          <cell r="F157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K1660"/>
  <sheetViews>
    <sheetView tabSelected="1" view="pageBreakPreview" topLeftCell="A6" zoomScale="85" zoomScaleNormal="100" zoomScaleSheetLayoutView="85" workbookViewId="0">
      <selection activeCell="F25" sqref="F25"/>
    </sheetView>
  </sheetViews>
  <sheetFormatPr defaultColWidth="9.140625" defaultRowHeight="15.75" x14ac:dyDescent="0.25"/>
  <cols>
    <col min="1" max="1" width="40.42578125" style="193" customWidth="1"/>
    <col min="2" max="2" width="15" style="217" customWidth="1"/>
    <col min="3" max="3" width="12" style="193" customWidth="1"/>
    <col min="4" max="4" width="10.42578125" style="893" customWidth="1"/>
    <col min="5" max="5" width="10" style="893" customWidth="1"/>
    <col min="6" max="6" width="9.5703125" style="893" customWidth="1"/>
    <col min="7" max="7" width="12" style="176" customWidth="1"/>
    <col min="8" max="9" width="9.5703125" style="176" customWidth="1"/>
    <col min="10" max="10" width="11.140625" style="176" customWidth="1"/>
    <col min="11" max="16384" width="9.140625" style="31"/>
  </cols>
  <sheetData>
    <row r="1" spans="1:10" hidden="1" x14ac:dyDescent="0.25">
      <c r="B1" s="391" t="s">
        <v>362</v>
      </c>
      <c r="C1" s="394"/>
      <c r="D1" s="928"/>
      <c r="E1" s="928"/>
      <c r="F1" s="928"/>
      <c r="G1" s="392"/>
      <c r="H1" s="468"/>
      <c r="I1" s="393"/>
      <c r="J1" s="393"/>
    </row>
    <row r="2" spans="1:10" hidden="1" x14ac:dyDescent="0.25">
      <c r="B2" s="391" t="s">
        <v>363</v>
      </c>
      <c r="C2" s="394"/>
      <c r="D2" s="928"/>
      <c r="E2" s="1440" t="s">
        <v>364</v>
      </c>
      <c r="F2" s="1440"/>
      <c r="G2" s="1440"/>
      <c r="H2" s="1440"/>
      <c r="I2" s="1440"/>
      <c r="J2" s="1440"/>
    </row>
    <row r="3" spans="1:10" hidden="1" x14ac:dyDescent="0.25">
      <c r="B3" s="391" t="s">
        <v>365</v>
      </c>
      <c r="C3" s="394"/>
      <c r="D3" s="928"/>
      <c r="E3" s="928"/>
      <c r="F3" s="928"/>
      <c r="G3" s="392"/>
      <c r="H3" s="468"/>
      <c r="I3" s="393"/>
      <c r="J3" s="393"/>
    </row>
    <row r="4" spans="1:10" hidden="1" x14ac:dyDescent="0.25">
      <c r="B4" s="391" t="s">
        <v>366</v>
      </c>
      <c r="C4" s="394"/>
      <c r="D4" s="928"/>
      <c r="E4" s="928"/>
      <c r="F4" s="928"/>
      <c r="G4" s="392"/>
      <c r="H4" s="468"/>
      <c r="I4" s="393"/>
      <c r="J4" s="393"/>
    </row>
    <row r="5" spans="1:10" hidden="1" x14ac:dyDescent="0.25"/>
    <row r="6" spans="1:10" x14ac:dyDescent="0.25">
      <c r="A6" s="1415" t="s">
        <v>217</v>
      </c>
      <c r="B6" s="1415"/>
      <c r="C6" s="1415"/>
      <c r="D6" s="1415"/>
      <c r="E6" s="1415"/>
      <c r="F6" s="1415"/>
    </row>
    <row r="7" spans="1:10" x14ac:dyDescent="0.25">
      <c r="A7" s="1415" t="s">
        <v>218</v>
      </c>
      <c r="B7" s="1415"/>
      <c r="C7" s="1415"/>
      <c r="D7" s="1415"/>
      <c r="E7" s="1415"/>
      <c r="F7" s="1415"/>
      <c r="G7" s="229"/>
      <c r="H7" s="229"/>
      <c r="I7" s="229"/>
      <c r="J7" s="229"/>
    </row>
    <row r="8" spans="1:10" ht="39.75" customHeight="1" x14ac:dyDescent="0.25">
      <c r="A8" s="1416" t="s">
        <v>399</v>
      </c>
      <c r="B8" s="1416"/>
      <c r="C8" s="1416"/>
      <c r="D8" s="1416"/>
      <c r="E8" s="1416"/>
      <c r="F8" s="1416"/>
    </row>
    <row r="9" spans="1:10" ht="15.75" customHeight="1" x14ac:dyDescent="0.25">
      <c r="A9" s="1359"/>
      <c r="B9" s="229"/>
      <c r="C9" s="216"/>
      <c r="D9" s="209" t="s">
        <v>115</v>
      </c>
      <c r="E9" s="1422" t="s">
        <v>407</v>
      </c>
      <c r="F9" s="1422"/>
    </row>
    <row r="10" spans="1:10" x14ac:dyDescent="0.25">
      <c r="A10" s="204" t="s">
        <v>129</v>
      </c>
      <c r="B10" s="230"/>
      <c r="C10" s="196"/>
      <c r="D10" s="929"/>
      <c r="E10" s="209"/>
      <c r="F10" s="209"/>
    </row>
    <row r="11" spans="1:10" x14ac:dyDescent="0.25">
      <c r="A11" s="204"/>
      <c r="B11" s="230"/>
      <c r="C11" s="196"/>
      <c r="D11" s="929"/>
      <c r="E11" s="209"/>
      <c r="F11" s="209"/>
      <c r="H11" s="181"/>
      <c r="I11" s="181"/>
    </row>
    <row r="12" spans="1:10" ht="20.25" x14ac:dyDescent="0.3">
      <c r="A12" s="1131"/>
      <c r="B12" s="1436"/>
      <c r="C12" s="1436"/>
      <c r="D12" s="1436"/>
      <c r="E12" s="209"/>
      <c r="F12" s="209"/>
      <c r="H12" s="181"/>
      <c r="I12" s="181"/>
    </row>
    <row r="13" spans="1:10" ht="27.75" customHeight="1" thickBot="1" x14ac:dyDescent="0.3">
      <c r="A13" s="1110" t="s">
        <v>227</v>
      </c>
      <c r="B13" s="200"/>
      <c r="C13" s="196"/>
      <c r="D13" s="209"/>
      <c r="E13" s="209"/>
      <c r="F13" s="209"/>
      <c r="H13" s="181"/>
      <c r="I13" s="181"/>
    </row>
    <row r="14" spans="1:10" ht="15.75" customHeight="1" thickBot="1" x14ac:dyDescent="0.3">
      <c r="A14" s="1417" t="s">
        <v>127</v>
      </c>
      <c r="B14" s="407" t="s">
        <v>2</v>
      </c>
      <c r="C14" s="1400" t="s">
        <v>128</v>
      </c>
      <c r="D14" s="1423" t="s">
        <v>407</v>
      </c>
      <c r="E14" s="1424"/>
      <c r="F14" s="1388"/>
      <c r="H14" s="1441"/>
      <c r="I14" s="1441"/>
      <c r="J14" s="1441"/>
    </row>
    <row r="15" spans="1:10" x14ac:dyDescent="0.25">
      <c r="A15" s="1418"/>
      <c r="B15" s="434" t="s">
        <v>3</v>
      </c>
      <c r="C15" s="1420"/>
      <c r="D15" s="1433" t="s">
        <v>5</v>
      </c>
      <c r="E15" s="1435" t="s">
        <v>6</v>
      </c>
      <c r="F15" s="1425" t="s">
        <v>221</v>
      </c>
      <c r="H15" s="183"/>
      <c r="I15" s="183"/>
    </row>
    <row r="16" spans="1:10" ht="33.75" customHeight="1" thickBot="1" x14ac:dyDescent="0.3">
      <c r="A16" s="1419"/>
      <c r="B16" s="294" t="s">
        <v>4</v>
      </c>
      <c r="C16" s="1421"/>
      <c r="D16" s="1434"/>
      <c r="E16" s="1392"/>
      <c r="F16" s="1426"/>
      <c r="G16" s="182"/>
      <c r="H16" s="183"/>
      <c r="I16" s="183"/>
    </row>
    <row r="17" spans="1:10" x14ac:dyDescent="0.25">
      <c r="A17" s="234"/>
      <c r="B17" s="235" t="s">
        <v>160</v>
      </c>
      <c r="C17" s="426">
        <v>80</v>
      </c>
      <c r="D17" s="1218">
        <v>-11.1</v>
      </c>
      <c r="E17" s="1219">
        <v>-5.7</v>
      </c>
      <c r="F17" s="1220">
        <v>-5.7</v>
      </c>
      <c r="H17" s="173"/>
      <c r="I17" s="173"/>
      <c r="J17" s="173"/>
    </row>
    <row r="18" spans="1:10" x14ac:dyDescent="0.25">
      <c r="A18" s="237" t="s">
        <v>296</v>
      </c>
      <c r="B18" s="238" t="s">
        <v>8</v>
      </c>
      <c r="C18" s="417">
        <v>4</v>
      </c>
      <c r="D18" s="1159">
        <v>-2</v>
      </c>
      <c r="E18" s="1160">
        <v>-1</v>
      </c>
      <c r="F18" s="1158">
        <v>-1</v>
      </c>
      <c r="H18" s="173"/>
      <c r="I18" s="173"/>
      <c r="J18" s="173"/>
    </row>
    <row r="19" spans="1:10" x14ac:dyDescent="0.25">
      <c r="A19" s="237"/>
      <c r="B19" s="238" t="s">
        <v>9</v>
      </c>
      <c r="C19" s="417">
        <v>5</v>
      </c>
      <c r="D19" s="1159">
        <v>1</v>
      </c>
      <c r="E19" s="1160">
        <v>0.5</v>
      </c>
      <c r="F19" s="1158">
        <v>0.5</v>
      </c>
      <c r="H19" s="1355"/>
      <c r="I19" s="1355"/>
      <c r="J19" s="175"/>
    </row>
    <row r="20" spans="1:10" x14ac:dyDescent="0.25">
      <c r="A20" s="237"/>
      <c r="B20" s="238"/>
      <c r="C20" s="417"/>
      <c r="D20" s="1159"/>
      <c r="E20" s="1160"/>
      <c r="F20" s="1158"/>
      <c r="H20" s="1355"/>
      <c r="I20" s="1355"/>
      <c r="J20" s="175"/>
    </row>
    <row r="21" spans="1:10" x14ac:dyDescent="0.25">
      <c r="A21" s="237"/>
      <c r="B21" s="238" t="s">
        <v>159</v>
      </c>
      <c r="C21" s="417">
        <v>80</v>
      </c>
      <c r="D21" s="1159">
        <v>44.4</v>
      </c>
      <c r="E21" s="1160">
        <v>69.3</v>
      </c>
      <c r="F21" s="1158">
        <v>57.4</v>
      </c>
      <c r="H21" s="173"/>
      <c r="I21" s="173"/>
      <c r="J21" s="173"/>
    </row>
    <row r="22" spans="1:10" x14ac:dyDescent="0.25">
      <c r="A22" s="237" t="s">
        <v>297</v>
      </c>
      <c r="B22" s="238" t="s">
        <v>8</v>
      </c>
      <c r="C22" s="417">
        <v>5</v>
      </c>
      <c r="D22" s="1159">
        <v>8.1</v>
      </c>
      <c r="E22" s="1160">
        <v>12</v>
      </c>
      <c r="F22" s="1158">
        <v>10</v>
      </c>
      <c r="H22" s="173"/>
      <c r="I22" s="173"/>
      <c r="J22" s="173"/>
    </row>
    <row r="23" spans="1:10" x14ac:dyDescent="0.25">
      <c r="A23" s="237"/>
      <c r="B23" s="238" t="s">
        <v>200</v>
      </c>
      <c r="C23" s="417">
        <v>5</v>
      </c>
      <c r="D23" s="1159">
        <v>4</v>
      </c>
      <c r="E23" s="1160">
        <v>6</v>
      </c>
      <c r="F23" s="1158">
        <v>5</v>
      </c>
      <c r="H23" s="1355"/>
      <c r="I23" s="1355"/>
      <c r="J23" s="175"/>
    </row>
    <row r="24" spans="1:10" x14ac:dyDescent="0.25">
      <c r="A24" s="237"/>
      <c r="B24" s="238"/>
      <c r="C24" s="417"/>
      <c r="D24" s="1159"/>
      <c r="E24" s="1160"/>
      <c r="F24" s="1158"/>
      <c r="H24" s="1355"/>
      <c r="I24" s="1355"/>
      <c r="J24" s="175"/>
    </row>
    <row r="25" spans="1:10" x14ac:dyDescent="0.25">
      <c r="A25" s="237"/>
      <c r="B25" s="238" t="s">
        <v>160</v>
      </c>
      <c r="C25" s="417">
        <v>80</v>
      </c>
      <c r="D25" s="1159">
        <v>5.6</v>
      </c>
      <c r="E25" s="1160">
        <v>22.8</v>
      </c>
      <c r="F25" s="1158">
        <v>17.2</v>
      </c>
      <c r="H25" s="173"/>
      <c r="I25" s="173"/>
      <c r="J25" s="173"/>
    </row>
    <row r="26" spans="1:10" x14ac:dyDescent="0.25">
      <c r="A26" s="237" t="s">
        <v>298</v>
      </c>
      <c r="B26" s="238" t="s">
        <v>8</v>
      </c>
      <c r="C26" s="417">
        <v>5</v>
      </c>
      <c r="D26" s="1159">
        <v>1</v>
      </c>
      <c r="E26" s="1160">
        <v>4</v>
      </c>
      <c r="F26" s="1158">
        <v>3</v>
      </c>
      <c r="H26" s="173"/>
      <c r="I26" s="173"/>
      <c r="J26" s="173"/>
    </row>
    <row r="27" spans="1:10" x14ac:dyDescent="0.25">
      <c r="A27" s="237"/>
      <c r="B27" s="238" t="s">
        <v>200</v>
      </c>
      <c r="C27" s="417">
        <v>5</v>
      </c>
      <c r="D27" s="1159">
        <v>0.5</v>
      </c>
      <c r="E27" s="1160">
        <v>2</v>
      </c>
      <c r="F27" s="1158">
        <v>1.5</v>
      </c>
      <c r="H27" s="1355"/>
      <c r="I27" s="175"/>
      <c r="J27" s="175"/>
    </row>
    <row r="28" spans="1:10" x14ac:dyDescent="0.25">
      <c r="A28" s="237"/>
      <c r="B28" s="238"/>
      <c r="C28" s="417"/>
      <c r="D28" s="1159"/>
      <c r="E28" s="1160"/>
      <c r="F28" s="1158"/>
      <c r="H28" s="1355"/>
      <c r="I28" s="175"/>
      <c r="J28" s="175"/>
    </row>
    <row r="29" spans="1:10" x14ac:dyDescent="0.25">
      <c r="A29" s="237"/>
      <c r="B29" s="238" t="s">
        <v>151</v>
      </c>
      <c r="C29" s="417">
        <v>80</v>
      </c>
      <c r="D29" s="1159">
        <v>-11.1</v>
      </c>
      <c r="E29" s="1160">
        <v>-5.7</v>
      </c>
      <c r="F29" s="1158">
        <v>-5.7</v>
      </c>
      <c r="H29" s="173"/>
      <c r="I29" s="173"/>
      <c r="J29" s="173"/>
    </row>
    <row r="30" spans="1:10" x14ac:dyDescent="0.25">
      <c r="A30" s="237" t="s">
        <v>299</v>
      </c>
      <c r="B30" s="238" t="s">
        <v>8</v>
      </c>
      <c r="C30" s="417">
        <v>5</v>
      </c>
      <c r="D30" s="1159">
        <v>-2</v>
      </c>
      <c r="E30" s="1160">
        <v>-1</v>
      </c>
      <c r="F30" s="1158">
        <v>-1</v>
      </c>
      <c r="H30" s="173"/>
      <c r="I30" s="173"/>
      <c r="J30" s="173"/>
    </row>
    <row r="31" spans="1:10" x14ac:dyDescent="0.25">
      <c r="A31" s="237"/>
      <c r="B31" s="238" t="s">
        <v>9</v>
      </c>
      <c r="C31" s="417">
        <v>5</v>
      </c>
      <c r="D31" s="1159">
        <v>1</v>
      </c>
      <c r="E31" s="1160">
        <v>0.5</v>
      </c>
      <c r="F31" s="1158">
        <v>0.5</v>
      </c>
      <c r="H31" s="1355"/>
      <c r="I31" s="175"/>
      <c r="J31" s="175"/>
    </row>
    <row r="32" spans="1:10" x14ac:dyDescent="0.25">
      <c r="A32" s="240"/>
      <c r="B32" s="241"/>
      <c r="C32" s="349"/>
      <c r="D32" s="1221"/>
      <c r="E32" s="1222"/>
      <c r="F32" s="1223"/>
      <c r="H32" s="1355"/>
      <c r="I32" s="175"/>
      <c r="J32" s="175"/>
    </row>
    <row r="33" spans="1:10" x14ac:dyDescent="0.25">
      <c r="A33" s="237"/>
      <c r="B33" s="238" t="s">
        <v>151</v>
      </c>
      <c r="C33" s="417">
        <v>5</v>
      </c>
      <c r="D33" s="1224">
        <v>50</v>
      </c>
      <c r="E33" s="1225">
        <v>51.3</v>
      </c>
      <c r="F33" s="897">
        <v>46</v>
      </c>
      <c r="G33" s="202"/>
      <c r="H33" s="173"/>
      <c r="I33" s="173"/>
      <c r="J33" s="173"/>
    </row>
    <row r="34" spans="1:10" x14ac:dyDescent="0.25">
      <c r="A34" s="237" t="s">
        <v>300</v>
      </c>
      <c r="B34" s="238" t="s">
        <v>8</v>
      </c>
      <c r="C34" s="417">
        <v>5</v>
      </c>
      <c r="D34" s="1224">
        <v>9</v>
      </c>
      <c r="E34" s="1225">
        <v>9</v>
      </c>
      <c r="F34" s="897">
        <v>8</v>
      </c>
      <c r="G34" s="202" t="s">
        <v>360</v>
      </c>
      <c r="H34" s="173"/>
      <c r="I34" s="173"/>
      <c r="J34" s="173"/>
    </row>
    <row r="35" spans="1:10" x14ac:dyDescent="0.25">
      <c r="A35" s="237"/>
      <c r="B35" s="238" t="s">
        <v>9</v>
      </c>
      <c r="C35" s="417">
        <v>5</v>
      </c>
      <c r="D35" s="1224">
        <v>4.5</v>
      </c>
      <c r="E35" s="1225">
        <v>4.5</v>
      </c>
      <c r="F35" s="897">
        <v>4</v>
      </c>
      <c r="G35" s="202"/>
      <c r="H35" s="1355"/>
      <c r="I35" s="175"/>
      <c r="J35" s="175"/>
    </row>
    <row r="36" spans="1:10" x14ac:dyDescent="0.25">
      <c r="A36" s="243"/>
      <c r="B36" s="244"/>
      <c r="C36" s="418"/>
      <c r="D36" s="1226"/>
      <c r="E36" s="1227"/>
      <c r="F36" s="1228"/>
      <c r="H36" s="1355"/>
      <c r="I36" s="175"/>
      <c r="J36" s="175"/>
    </row>
    <row r="37" spans="1:10" x14ac:dyDescent="0.25">
      <c r="A37" s="237"/>
      <c r="B37" s="238" t="s">
        <v>159</v>
      </c>
      <c r="C37" s="417">
        <v>80</v>
      </c>
      <c r="D37" s="1159">
        <v>-27.8</v>
      </c>
      <c r="E37" s="1160">
        <v>-39.9</v>
      </c>
      <c r="F37" s="1158">
        <v>-40.200000000000003</v>
      </c>
      <c r="H37" s="173"/>
      <c r="I37" s="173"/>
      <c r="J37" s="173"/>
    </row>
    <row r="38" spans="1:10" x14ac:dyDescent="0.25">
      <c r="A38" s="237" t="s">
        <v>301</v>
      </c>
      <c r="B38" s="238" t="s">
        <v>8</v>
      </c>
      <c r="C38" s="417">
        <v>5</v>
      </c>
      <c r="D38" s="1159">
        <v>-5</v>
      </c>
      <c r="E38" s="1160">
        <v>-7</v>
      </c>
      <c r="F38" s="1158">
        <v>-7</v>
      </c>
      <c r="G38" s="176" t="s">
        <v>368</v>
      </c>
      <c r="H38" s="173"/>
      <c r="I38" s="173"/>
      <c r="J38" s="173"/>
    </row>
    <row r="39" spans="1:10" x14ac:dyDescent="0.25">
      <c r="A39" s="237"/>
      <c r="B39" s="238" t="s">
        <v>9</v>
      </c>
      <c r="C39" s="417">
        <v>5</v>
      </c>
      <c r="D39" s="1159">
        <v>2.5</v>
      </c>
      <c r="E39" s="1160">
        <v>3.5</v>
      </c>
      <c r="F39" s="1158">
        <v>3.5</v>
      </c>
      <c r="H39" s="1355"/>
      <c r="I39" s="175"/>
      <c r="J39" s="175"/>
    </row>
    <row r="40" spans="1:10" x14ac:dyDescent="0.25">
      <c r="A40" s="237"/>
      <c r="B40" s="238"/>
      <c r="C40" s="417"/>
      <c r="D40" s="1159"/>
      <c r="E40" s="1160"/>
      <c r="F40" s="1158"/>
      <c r="H40" s="1355"/>
      <c r="I40" s="175"/>
      <c r="J40" s="175"/>
    </row>
    <row r="41" spans="1:10" x14ac:dyDescent="0.25">
      <c r="A41" s="237"/>
      <c r="B41" s="238" t="s">
        <v>159</v>
      </c>
      <c r="C41" s="417">
        <v>80</v>
      </c>
      <c r="D41" s="1159">
        <v>-22.2</v>
      </c>
      <c r="E41" s="1160">
        <v>-34.200000000000003</v>
      </c>
      <c r="F41" s="1158">
        <v>-34.5</v>
      </c>
      <c r="H41" s="173"/>
      <c r="I41" s="173"/>
      <c r="J41" s="173"/>
    </row>
    <row r="42" spans="1:10" x14ac:dyDescent="0.25">
      <c r="A42" s="237" t="s">
        <v>302</v>
      </c>
      <c r="B42" s="238" t="s">
        <v>8</v>
      </c>
      <c r="C42" s="417">
        <v>5</v>
      </c>
      <c r="D42" s="1159">
        <v>-4</v>
      </c>
      <c r="E42" s="1160">
        <v>-6</v>
      </c>
      <c r="F42" s="1158">
        <v>-6</v>
      </c>
      <c r="G42" s="176" t="s">
        <v>368</v>
      </c>
      <c r="H42" s="173"/>
      <c r="I42" s="173"/>
      <c r="J42" s="173"/>
    </row>
    <row r="43" spans="1:10" x14ac:dyDescent="0.25">
      <c r="A43" s="237"/>
      <c r="B43" s="238" t="s">
        <v>9</v>
      </c>
      <c r="C43" s="417">
        <v>5</v>
      </c>
      <c r="D43" s="1159">
        <v>2</v>
      </c>
      <c r="E43" s="1160">
        <v>3</v>
      </c>
      <c r="F43" s="1158">
        <v>3</v>
      </c>
      <c r="H43" s="776"/>
      <c r="I43" s="776"/>
      <c r="J43" s="776"/>
    </row>
    <row r="44" spans="1:10" x14ac:dyDescent="0.25">
      <c r="A44" s="237"/>
      <c r="B44" s="238"/>
      <c r="C44" s="417"/>
      <c r="D44" s="1159"/>
      <c r="E44" s="1160"/>
      <c r="F44" s="1158"/>
      <c r="H44" s="1355"/>
      <c r="I44" s="1355"/>
      <c r="J44" s="1355"/>
    </row>
    <row r="45" spans="1:10" x14ac:dyDescent="0.25">
      <c r="A45" s="237"/>
      <c r="B45" s="238" t="s">
        <v>151</v>
      </c>
      <c r="C45" s="417">
        <v>400</v>
      </c>
      <c r="D45" s="1159">
        <v>64.900000000000006</v>
      </c>
      <c r="E45" s="1160">
        <v>277.3</v>
      </c>
      <c r="F45" s="1158">
        <v>170.3</v>
      </c>
      <c r="G45" s="176" t="s">
        <v>360</v>
      </c>
      <c r="H45" s="179"/>
      <c r="I45" s="179"/>
      <c r="J45" s="179"/>
    </row>
    <row r="46" spans="1:10" x14ac:dyDescent="0.25">
      <c r="A46" s="237">
        <v>10</v>
      </c>
      <c r="B46" s="238" t="s">
        <v>8</v>
      </c>
      <c r="C46" s="417">
        <v>2</v>
      </c>
      <c r="D46" s="1159">
        <v>1.03</v>
      </c>
      <c r="E46" s="1160">
        <v>4.45</v>
      </c>
      <c r="F46" s="1158">
        <v>2.73</v>
      </c>
      <c r="H46" s="185"/>
      <c r="I46" s="185"/>
      <c r="J46" s="185"/>
    </row>
    <row r="47" spans="1:10" x14ac:dyDescent="0.25">
      <c r="A47" s="237"/>
      <c r="B47" s="238" t="s">
        <v>9</v>
      </c>
      <c r="C47" s="417"/>
      <c r="D47" s="1159">
        <v>0.5</v>
      </c>
      <c r="E47" s="1160">
        <v>2.2200000000000002</v>
      </c>
      <c r="F47" s="1158">
        <v>1.3</v>
      </c>
      <c r="H47" s="1355"/>
      <c r="I47" s="1355"/>
      <c r="J47" s="1355"/>
    </row>
    <row r="48" spans="1:10" x14ac:dyDescent="0.25">
      <c r="A48" s="237" t="s">
        <v>58</v>
      </c>
      <c r="B48" s="238" t="s">
        <v>7</v>
      </c>
      <c r="C48" s="417">
        <v>120</v>
      </c>
      <c r="D48" s="838">
        <v>4</v>
      </c>
      <c r="E48" s="1229">
        <v>11</v>
      </c>
      <c r="F48" s="1230">
        <v>9</v>
      </c>
      <c r="H48" s="173"/>
      <c r="I48" s="173"/>
      <c r="J48" s="173"/>
    </row>
    <row r="49" spans="1:10" x14ac:dyDescent="0.25">
      <c r="A49" s="237">
        <v>35</v>
      </c>
      <c r="B49" s="238" t="s">
        <v>8</v>
      </c>
      <c r="C49" s="417">
        <v>2</v>
      </c>
      <c r="D49" s="838">
        <v>0.5</v>
      </c>
      <c r="E49" s="1229">
        <v>0.6</v>
      </c>
      <c r="F49" s="1230">
        <v>0.5</v>
      </c>
      <c r="G49" s="182"/>
      <c r="H49" s="185"/>
      <c r="I49" s="185"/>
      <c r="J49" s="185"/>
    </row>
    <row r="50" spans="1:10" x14ac:dyDescent="0.25">
      <c r="A50" s="237"/>
      <c r="B50" s="238" t="s">
        <v>9</v>
      </c>
      <c r="C50" s="417"/>
      <c r="D50" s="838">
        <v>0.1</v>
      </c>
      <c r="E50" s="1229">
        <v>0.3</v>
      </c>
      <c r="F50" s="1230">
        <v>0.25</v>
      </c>
      <c r="H50" s="179"/>
      <c r="I50" s="173"/>
      <c r="J50" s="173"/>
    </row>
    <row r="51" spans="1:10" ht="16.5" thickBot="1" x14ac:dyDescent="0.3">
      <c r="A51" s="247">
        <v>110</v>
      </c>
      <c r="B51" s="248" t="s">
        <v>7</v>
      </c>
      <c r="C51" s="422">
        <v>80</v>
      </c>
      <c r="D51" s="1231">
        <v>7.1158999999999999</v>
      </c>
      <c r="E51" s="1232">
        <v>29.257999999999999</v>
      </c>
      <c r="F51" s="1233">
        <v>18.515000000000001</v>
      </c>
      <c r="H51" s="1077"/>
      <c r="I51" s="1170"/>
      <c r="J51" s="1170"/>
    </row>
    <row r="52" spans="1:10" s="34" customFormat="1" ht="16.5" thickBot="1" x14ac:dyDescent="0.3">
      <c r="A52" s="250" t="s">
        <v>131</v>
      </c>
      <c r="B52" s="251"/>
      <c r="C52" s="252"/>
      <c r="D52" s="1171">
        <v>0</v>
      </c>
      <c r="E52" s="1171">
        <v>0</v>
      </c>
      <c r="F52" s="1172">
        <v>0</v>
      </c>
      <c r="G52" s="151"/>
      <c r="H52" s="1377" t="s">
        <v>183</v>
      </c>
      <c r="I52" s="1378"/>
      <c r="J52" s="1379"/>
    </row>
    <row r="53" spans="1:10" ht="16.5" thickBot="1" x14ac:dyDescent="0.3">
      <c r="A53" s="1111" t="s">
        <v>90</v>
      </c>
      <c r="B53" s="235"/>
      <c r="C53" s="236"/>
      <c r="D53" s="930"/>
      <c r="E53" s="930"/>
      <c r="F53" s="931"/>
      <c r="G53" s="186"/>
      <c r="H53" s="372" t="s">
        <v>5</v>
      </c>
      <c r="I53" s="792" t="s">
        <v>6</v>
      </c>
      <c r="J53" s="1368" t="s">
        <v>221</v>
      </c>
    </row>
    <row r="54" spans="1:10" x14ac:dyDescent="0.25">
      <c r="A54" s="253" t="s">
        <v>89</v>
      </c>
      <c r="B54" s="238" t="s">
        <v>7</v>
      </c>
      <c r="C54" s="417"/>
      <c r="D54" s="1349">
        <v>0.5</v>
      </c>
      <c r="E54" s="1349">
        <v>1</v>
      </c>
      <c r="F54" s="925">
        <v>0.6</v>
      </c>
      <c r="G54" s="176" t="s">
        <v>368</v>
      </c>
      <c r="H54" s="1164">
        <v>8.0000000000000002E-3</v>
      </c>
      <c r="I54" s="1165">
        <v>1.6E-2</v>
      </c>
      <c r="J54" s="1166">
        <v>0.01</v>
      </c>
    </row>
    <row r="55" spans="1:10" x14ac:dyDescent="0.25">
      <c r="A55" s="253" t="s">
        <v>74</v>
      </c>
      <c r="B55" s="238" t="s">
        <v>7</v>
      </c>
      <c r="C55" s="417"/>
      <c r="D55" s="1347">
        <v>0</v>
      </c>
      <c r="E55" s="1347">
        <v>0</v>
      </c>
      <c r="F55" s="925">
        <v>0</v>
      </c>
      <c r="G55" s="176" t="s">
        <v>368</v>
      </c>
      <c r="H55" s="1135">
        <v>0</v>
      </c>
      <c r="I55" s="1136">
        <v>0</v>
      </c>
      <c r="J55" s="1137">
        <v>0</v>
      </c>
    </row>
    <row r="56" spans="1:10" x14ac:dyDescent="0.25">
      <c r="A56" s="253" t="s">
        <v>62</v>
      </c>
      <c r="B56" s="238" t="s">
        <v>7</v>
      </c>
      <c r="C56" s="417"/>
      <c r="D56" s="1347">
        <v>5</v>
      </c>
      <c r="E56" s="1347">
        <v>9</v>
      </c>
      <c r="F56" s="925">
        <v>9</v>
      </c>
      <c r="G56" s="176" t="s">
        <v>360</v>
      </c>
      <c r="H56" s="1135">
        <v>7.9000000000000001E-2</v>
      </c>
      <c r="I56" s="1136">
        <v>0.14399999999999999</v>
      </c>
      <c r="J56" s="1137">
        <v>0.14399999999999999</v>
      </c>
    </row>
    <row r="57" spans="1:10" x14ac:dyDescent="0.25">
      <c r="A57" s="253" t="s">
        <v>286</v>
      </c>
      <c r="B57" s="238" t="s">
        <v>7</v>
      </c>
      <c r="C57" s="417"/>
      <c r="D57" s="1347">
        <v>0</v>
      </c>
      <c r="E57" s="1347">
        <v>0.1</v>
      </c>
      <c r="F57" s="925">
        <v>0</v>
      </c>
      <c r="G57" s="176" t="s">
        <v>360</v>
      </c>
      <c r="H57" s="1135">
        <v>0</v>
      </c>
      <c r="I57" s="1136">
        <v>2E-3</v>
      </c>
      <c r="J57" s="1137">
        <v>0</v>
      </c>
    </row>
    <row r="58" spans="1:10" x14ac:dyDescent="0.25">
      <c r="A58" s="253" t="s">
        <v>75</v>
      </c>
      <c r="B58" s="238" t="s">
        <v>7</v>
      </c>
      <c r="C58" s="417"/>
      <c r="D58" s="1347">
        <v>16.7</v>
      </c>
      <c r="E58" s="1347">
        <v>23.9</v>
      </c>
      <c r="F58" s="925">
        <v>18.5</v>
      </c>
      <c r="G58" s="176" t="s">
        <v>360</v>
      </c>
      <c r="H58" s="1135">
        <v>0.26500000000000001</v>
      </c>
      <c r="I58" s="1136">
        <v>0.38300000000000001</v>
      </c>
      <c r="J58" s="1137">
        <v>0.29699999999999999</v>
      </c>
    </row>
    <row r="59" spans="1:10" x14ac:dyDescent="0.25">
      <c r="A59" s="253" t="s">
        <v>71</v>
      </c>
      <c r="B59" s="238" t="s">
        <v>7</v>
      </c>
      <c r="C59" s="417"/>
      <c r="D59" s="1347">
        <v>3</v>
      </c>
      <c r="E59" s="1347">
        <v>28.5</v>
      </c>
      <c r="F59" s="925">
        <v>14.7</v>
      </c>
      <c r="G59" s="176" t="s">
        <v>360</v>
      </c>
      <c r="H59" s="1135">
        <v>4.8000000000000001E-2</v>
      </c>
      <c r="I59" s="1136">
        <v>0.45700000000000002</v>
      </c>
      <c r="J59" s="1137">
        <v>0.23599999999999999</v>
      </c>
    </row>
    <row r="60" spans="1:10" x14ac:dyDescent="0.25">
      <c r="A60" s="253" t="s">
        <v>67</v>
      </c>
      <c r="B60" s="238" t="s">
        <v>7</v>
      </c>
      <c r="C60" s="417"/>
      <c r="D60" s="1347">
        <v>11.5</v>
      </c>
      <c r="E60" s="1347">
        <v>15.3</v>
      </c>
      <c r="F60" s="925">
        <v>22.5</v>
      </c>
      <c r="G60" s="176" t="s">
        <v>360</v>
      </c>
      <c r="H60" s="1135">
        <v>0.183</v>
      </c>
      <c r="I60" s="1136">
        <v>0.245</v>
      </c>
      <c r="J60" s="1137">
        <v>0.36099999999999999</v>
      </c>
    </row>
    <row r="61" spans="1:10" x14ac:dyDescent="0.25">
      <c r="A61" s="253" t="s">
        <v>69</v>
      </c>
      <c r="B61" s="238" t="s">
        <v>7</v>
      </c>
      <c r="C61" s="417"/>
      <c r="D61" s="1347">
        <v>0</v>
      </c>
      <c r="E61" s="1347">
        <v>126</v>
      </c>
      <c r="F61" s="925">
        <v>61.5</v>
      </c>
      <c r="G61" s="176" t="s">
        <v>368</v>
      </c>
      <c r="H61" s="1135">
        <v>0</v>
      </c>
      <c r="I61" s="1136">
        <v>2.0219999999999998</v>
      </c>
      <c r="J61" s="1137">
        <v>0.98699999999999999</v>
      </c>
    </row>
    <row r="62" spans="1:10" x14ac:dyDescent="0.25">
      <c r="A62" s="253" t="s">
        <v>65</v>
      </c>
      <c r="B62" s="238" t="s">
        <v>7</v>
      </c>
      <c r="C62" s="417"/>
      <c r="D62" s="1347">
        <v>2.7</v>
      </c>
      <c r="E62" s="1347">
        <v>4.0999999999999996</v>
      </c>
      <c r="F62" s="925">
        <v>3.5</v>
      </c>
      <c r="G62" s="176" t="s">
        <v>368</v>
      </c>
      <c r="H62" s="1135">
        <v>4.2999999999999997E-2</v>
      </c>
      <c r="I62" s="1136">
        <v>6.6000000000000003E-2</v>
      </c>
      <c r="J62" s="1137">
        <v>5.6000000000000001E-2</v>
      </c>
    </row>
    <row r="63" spans="1:10" x14ac:dyDescent="0.25">
      <c r="A63" s="253" t="s">
        <v>76</v>
      </c>
      <c r="B63" s="238" t="s">
        <v>7</v>
      </c>
      <c r="C63" s="417"/>
      <c r="D63" s="1347">
        <v>7.6</v>
      </c>
      <c r="E63" s="1347">
        <v>14</v>
      </c>
      <c r="F63" s="925">
        <v>11.7</v>
      </c>
      <c r="G63" s="176" t="s">
        <v>360</v>
      </c>
      <c r="H63" s="1135">
        <v>0.121</v>
      </c>
      <c r="I63" s="1136">
        <v>0.22500000000000001</v>
      </c>
      <c r="J63" s="1137">
        <v>0.188</v>
      </c>
    </row>
    <row r="64" spans="1:10" x14ac:dyDescent="0.25">
      <c r="A64" s="253" t="s">
        <v>77</v>
      </c>
      <c r="B64" s="238" t="s">
        <v>7</v>
      </c>
      <c r="C64" s="417"/>
      <c r="D64" s="1347">
        <v>12.3</v>
      </c>
      <c r="E64" s="1347">
        <v>43.8</v>
      </c>
      <c r="F64" s="925">
        <v>19.3</v>
      </c>
      <c r="G64" s="176" t="s">
        <v>369</v>
      </c>
      <c r="H64" s="1135">
        <v>0.19600000000000001</v>
      </c>
      <c r="I64" s="1136">
        <v>0.70299999999999996</v>
      </c>
      <c r="J64" s="1137">
        <v>0.31</v>
      </c>
    </row>
    <row r="65" spans="1:10" ht="16.5" thickBot="1" x14ac:dyDescent="0.3">
      <c r="A65" s="254" t="s">
        <v>182</v>
      </c>
      <c r="B65" s="248" t="s">
        <v>7</v>
      </c>
      <c r="C65" s="1161"/>
      <c r="D65" s="1348">
        <v>5.6</v>
      </c>
      <c r="E65" s="1348">
        <v>11.6</v>
      </c>
      <c r="F65" s="1234">
        <v>9</v>
      </c>
      <c r="G65" s="176" t="s">
        <v>368</v>
      </c>
      <c r="H65" s="1167">
        <v>8.8999999999999996E-2</v>
      </c>
      <c r="I65" s="1168">
        <v>0.186</v>
      </c>
      <c r="J65" s="1169">
        <v>0.14399999999999999</v>
      </c>
    </row>
    <row r="66" spans="1:10" ht="16.5" thickBot="1" x14ac:dyDescent="0.3">
      <c r="A66" s="406" t="s">
        <v>184</v>
      </c>
      <c r="B66" s="256"/>
      <c r="C66" s="257"/>
      <c r="D66" s="935">
        <v>64.900000000000006</v>
      </c>
      <c r="E66" s="935">
        <v>277.3</v>
      </c>
      <c r="F66" s="936">
        <v>170.3</v>
      </c>
      <c r="H66" s="379">
        <v>1.03</v>
      </c>
      <c r="I66" s="380">
        <v>4.45</v>
      </c>
      <c r="J66" s="381">
        <v>2.73</v>
      </c>
    </row>
    <row r="67" spans="1:10" s="34" customFormat="1" ht="16.5" thickBot="1" x14ac:dyDescent="0.3">
      <c r="A67" s="250" t="s">
        <v>133</v>
      </c>
      <c r="B67" s="251"/>
      <c r="C67" s="252"/>
      <c r="D67" s="937">
        <v>0</v>
      </c>
      <c r="E67" s="934">
        <v>0</v>
      </c>
      <c r="F67" s="938">
        <v>0</v>
      </c>
      <c r="G67" s="176"/>
      <c r="H67" s="205">
        <v>1.03</v>
      </c>
      <c r="I67" s="371">
        <v>4.45</v>
      </c>
      <c r="J67" s="206">
        <v>2.73</v>
      </c>
    </row>
    <row r="68" spans="1:10" ht="16.5" thickBot="1" x14ac:dyDescent="0.3">
      <c r="A68" s="258" t="s">
        <v>11</v>
      </c>
      <c r="B68" s="256"/>
      <c r="C68" s="257"/>
      <c r="D68" s="1292">
        <v>7</v>
      </c>
      <c r="E68" s="1292">
        <v>7</v>
      </c>
      <c r="F68" s="1293">
        <v>7</v>
      </c>
      <c r="H68" s="182"/>
    </row>
    <row r="69" spans="1:10" x14ac:dyDescent="0.25">
      <c r="A69" s="234"/>
      <c r="B69" s="235"/>
      <c r="C69" s="426"/>
      <c r="D69" s="1316"/>
      <c r="E69" s="1162"/>
      <c r="F69" s="1163"/>
    </row>
    <row r="70" spans="1:10" x14ac:dyDescent="0.25">
      <c r="A70" s="237">
        <v>10</v>
      </c>
      <c r="B70" s="238" t="s">
        <v>151</v>
      </c>
      <c r="C70" s="417"/>
      <c r="D70" s="1317">
        <v>195</v>
      </c>
      <c r="E70" s="924">
        <v>279.2</v>
      </c>
      <c r="F70" s="925">
        <v>137.1</v>
      </c>
      <c r="H70" s="179"/>
      <c r="I70" s="179"/>
      <c r="J70" s="179"/>
    </row>
    <row r="71" spans="1:10" x14ac:dyDescent="0.25">
      <c r="A71" s="237" t="s">
        <v>0</v>
      </c>
      <c r="B71" s="238" t="s">
        <v>8</v>
      </c>
      <c r="C71" s="417"/>
      <c r="D71" s="1317">
        <v>3.1</v>
      </c>
      <c r="E71" s="924">
        <v>4.4800000000000004</v>
      </c>
      <c r="F71" s="925">
        <v>2.2000000000000002</v>
      </c>
      <c r="H71" s="173"/>
      <c r="I71" s="173"/>
      <c r="J71" s="173"/>
    </row>
    <row r="72" spans="1:10" x14ac:dyDescent="0.25">
      <c r="A72" s="237"/>
      <c r="B72" s="238" t="s">
        <v>9</v>
      </c>
      <c r="C72" s="417"/>
      <c r="D72" s="1317">
        <v>1.5</v>
      </c>
      <c r="E72" s="924">
        <v>2.2400000000000002</v>
      </c>
      <c r="F72" s="925">
        <v>1.1000000000000001</v>
      </c>
      <c r="H72" s="220"/>
      <c r="I72" s="220"/>
      <c r="J72" s="220"/>
    </row>
    <row r="73" spans="1:10" x14ac:dyDescent="0.25">
      <c r="A73" s="237" t="s">
        <v>12</v>
      </c>
      <c r="B73" s="238" t="s">
        <v>7</v>
      </c>
      <c r="C73" s="417"/>
      <c r="D73" s="1320">
        <v>10.037000000000001</v>
      </c>
      <c r="E73" s="1289">
        <v>9.4</v>
      </c>
      <c r="F73" s="1321">
        <v>11.3</v>
      </c>
      <c r="H73" s="173"/>
      <c r="I73" s="173"/>
      <c r="J73" s="173"/>
    </row>
    <row r="74" spans="1:10" x14ac:dyDescent="0.25">
      <c r="A74" s="237">
        <v>35</v>
      </c>
      <c r="B74" s="238" t="s">
        <v>8</v>
      </c>
      <c r="C74" s="417"/>
      <c r="D74" s="837">
        <v>0.5</v>
      </c>
      <c r="E74" s="838">
        <v>0.5</v>
      </c>
      <c r="F74" s="839">
        <v>0.6</v>
      </c>
      <c r="H74" s="173"/>
      <c r="I74" s="173"/>
      <c r="J74" s="173"/>
    </row>
    <row r="75" spans="1:10" x14ac:dyDescent="0.25">
      <c r="A75" s="237"/>
      <c r="B75" s="238" t="s">
        <v>9</v>
      </c>
      <c r="C75" s="417"/>
      <c r="D75" s="837">
        <v>0.25</v>
      </c>
      <c r="E75" s="838">
        <v>0.25</v>
      </c>
      <c r="F75" s="839">
        <v>0.3</v>
      </c>
      <c r="H75" s="173"/>
      <c r="I75" s="173"/>
      <c r="J75" s="173"/>
    </row>
    <row r="76" spans="1:10" ht="16.5" thickBot="1" x14ac:dyDescent="0.3">
      <c r="A76" s="247">
        <v>110</v>
      </c>
      <c r="B76" s="248" t="s">
        <v>7</v>
      </c>
      <c r="C76" s="422"/>
      <c r="D76" s="1322">
        <v>20.678999999999998</v>
      </c>
      <c r="E76" s="1318">
        <v>28.601800000000001</v>
      </c>
      <c r="F76" s="1323">
        <v>15.957000000000001</v>
      </c>
      <c r="H76" s="1077"/>
      <c r="I76" s="1077"/>
      <c r="J76" s="1077"/>
    </row>
    <row r="77" spans="1:10" s="34" customFormat="1" ht="16.5" thickBot="1" x14ac:dyDescent="0.3">
      <c r="A77" s="259" t="s">
        <v>132</v>
      </c>
      <c r="B77" s="251"/>
      <c r="C77" s="425"/>
      <c r="D77" s="1324">
        <v>0</v>
      </c>
      <c r="E77" s="1319">
        <v>0</v>
      </c>
      <c r="F77" s="1325">
        <v>0</v>
      </c>
      <c r="G77" s="176"/>
      <c r="H77" s="1377" t="s">
        <v>183</v>
      </c>
      <c r="I77" s="1378"/>
      <c r="J77" s="1379"/>
    </row>
    <row r="78" spans="1:10" ht="16.5" thickBot="1" x14ac:dyDescent="0.3">
      <c r="A78" s="234" t="s">
        <v>91</v>
      </c>
      <c r="B78" s="235"/>
      <c r="C78" s="426"/>
      <c r="D78" s="1317"/>
      <c r="E78" s="924"/>
      <c r="F78" s="925"/>
      <c r="H78" s="372" t="s">
        <v>5</v>
      </c>
      <c r="I78" s="795" t="s">
        <v>6</v>
      </c>
      <c r="J78" s="1368" t="s">
        <v>221</v>
      </c>
    </row>
    <row r="79" spans="1:10" x14ac:dyDescent="0.25">
      <c r="A79" s="253" t="s">
        <v>287</v>
      </c>
      <c r="B79" s="238" t="s">
        <v>7</v>
      </c>
      <c r="C79" s="417"/>
      <c r="D79" s="1317">
        <v>10.5</v>
      </c>
      <c r="E79" s="924">
        <v>22</v>
      </c>
      <c r="F79" s="925">
        <v>8</v>
      </c>
      <c r="G79" s="176" t="s">
        <v>360</v>
      </c>
      <c r="H79" s="1132">
        <v>0.16700000000000001</v>
      </c>
      <c r="I79" s="1133">
        <v>0.35</v>
      </c>
      <c r="J79" s="1134">
        <v>0.127</v>
      </c>
    </row>
    <row r="80" spans="1:10" x14ac:dyDescent="0.25">
      <c r="A80" s="253" t="s">
        <v>78</v>
      </c>
      <c r="B80" s="238" t="s">
        <v>7</v>
      </c>
      <c r="C80" s="417"/>
      <c r="D80" s="1317">
        <v>15</v>
      </c>
      <c r="E80" s="924">
        <v>24.3</v>
      </c>
      <c r="F80" s="925">
        <v>13</v>
      </c>
      <c r="G80" s="176" t="s">
        <v>368</v>
      </c>
      <c r="H80" s="1135">
        <v>0.23799999999999999</v>
      </c>
      <c r="I80" s="1136">
        <v>0.38600000000000001</v>
      </c>
      <c r="J80" s="1137">
        <v>0.20699999999999999</v>
      </c>
    </row>
    <row r="81" spans="1:10" x14ac:dyDescent="0.25">
      <c r="A81" s="253" t="s">
        <v>66</v>
      </c>
      <c r="B81" s="238" t="s">
        <v>7</v>
      </c>
      <c r="C81" s="417"/>
      <c r="D81" s="1317">
        <v>12.3</v>
      </c>
      <c r="E81" s="924">
        <v>23.2</v>
      </c>
      <c r="F81" s="925">
        <v>10</v>
      </c>
      <c r="G81" s="176" t="s">
        <v>368</v>
      </c>
      <c r="H81" s="1135">
        <v>0.19600000000000001</v>
      </c>
      <c r="I81" s="1136">
        <v>0.36899999999999999</v>
      </c>
      <c r="J81" s="1137">
        <v>0.159</v>
      </c>
    </row>
    <row r="82" spans="1:10" x14ac:dyDescent="0.25">
      <c r="A82" s="253" t="s">
        <v>64</v>
      </c>
      <c r="B82" s="238" t="s">
        <v>7</v>
      </c>
      <c r="C82" s="417"/>
      <c r="D82" s="1317">
        <v>8</v>
      </c>
      <c r="E82" s="924">
        <v>11.5</v>
      </c>
      <c r="F82" s="925">
        <v>9</v>
      </c>
      <c r="G82" s="176" t="s">
        <v>360</v>
      </c>
      <c r="H82" s="1135">
        <v>0.127</v>
      </c>
      <c r="I82" s="1136">
        <v>0.183</v>
      </c>
      <c r="J82" s="1137">
        <v>0.14299999999999999</v>
      </c>
    </row>
    <row r="83" spans="1:10" x14ac:dyDescent="0.25">
      <c r="A83" s="253" t="s">
        <v>63</v>
      </c>
      <c r="B83" s="238" t="s">
        <v>7</v>
      </c>
      <c r="C83" s="417"/>
      <c r="D83" s="1317">
        <v>10.3</v>
      </c>
      <c r="E83" s="924">
        <v>36.4</v>
      </c>
      <c r="F83" s="925">
        <v>9.6</v>
      </c>
      <c r="G83" s="176" t="s">
        <v>360</v>
      </c>
      <c r="H83" s="1135">
        <v>0.16400000000000001</v>
      </c>
      <c r="I83" s="1136">
        <v>0.57899999999999996</v>
      </c>
      <c r="J83" s="1137">
        <v>0.153</v>
      </c>
    </row>
    <row r="84" spans="1:10" x14ac:dyDescent="0.25">
      <c r="A84" s="253" t="s">
        <v>288</v>
      </c>
      <c r="B84" s="238" t="s">
        <v>7</v>
      </c>
      <c r="C84" s="417"/>
      <c r="D84" s="1317">
        <v>23.1</v>
      </c>
      <c r="E84" s="924">
        <v>32.299999999999997</v>
      </c>
      <c r="F84" s="925">
        <v>19</v>
      </c>
      <c r="G84" s="176" t="s">
        <v>360</v>
      </c>
      <c r="H84" s="1135">
        <v>0.36699999999999999</v>
      </c>
      <c r="I84" s="1136">
        <v>0.51300000000000001</v>
      </c>
      <c r="J84" s="1137">
        <v>0.30199999999999999</v>
      </c>
    </row>
    <row r="85" spans="1:10" x14ac:dyDescent="0.25">
      <c r="A85" s="253" t="s">
        <v>80</v>
      </c>
      <c r="B85" s="238" t="s">
        <v>7</v>
      </c>
      <c r="C85" s="417"/>
      <c r="D85" s="1317">
        <v>28.4</v>
      </c>
      <c r="E85" s="924">
        <v>34.4</v>
      </c>
      <c r="F85" s="925">
        <v>16.7</v>
      </c>
      <c r="G85" s="176" t="s">
        <v>368</v>
      </c>
      <c r="H85" s="1135">
        <v>0.45100000000000001</v>
      </c>
      <c r="I85" s="1136">
        <v>0.54700000000000004</v>
      </c>
      <c r="J85" s="1137">
        <v>0.26500000000000001</v>
      </c>
    </row>
    <row r="86" spans="1:10" x14ac:dyDescent="0.25">
      <c r="A86" s="253" t="s">
        <v>81</v>
      </c>
      <c r="B86" s="238" t="s">
        <v>7</v>
      </c>
      <c r="C86" s="417"/>
      <c r="D86" s="1317">
        <v>0</v>
      </c>
      <c r="E86" s="924">
        <v>0</v>
      </c>
      <c r="F86" s="925">
        <v>0</v>
      </c>
      <c r="G86" s="176" t="s">
        <v>360</v>
      </c>
      <c r="H86" s="1135">
        <v>0</v>
      </c>
      <c r="I86" s="1136">
        <v>0</v>
      </c>
      <c r="J86" s="1137">
        <v>0</v>
      </c>
    </row>
    <row r="87" spans="1:10" x14ac:dyDescent="0.25">
      <c r="A87" s="253" t="s">
        <v>82</v>
      </c>
      <c r="B87" s="238" t="s">
        <v>7</v>
      </c>
      <c r="C87" s="417"/>
      <c r="D87" s="1317">
        <v>28.5</v>
      </c>
      <c r="E87" s="924">
        <v>32.5</v>
      </c>
      <c r="F87" s="925">
        <v>17.3</v>
      </c>
      <c r="G87" s="176" t="s">
        <v>368</v>
      </c>
      <c r="H87" s="1135">
        <v>0.45300000000000001</v>
      </c>
      <c r="I87" s="1136">
        <v>0.51700000000000002</v>
      </c>
      <c r="J87" s="1137">
        <v>0.27500000000000002</v>
      </c>
    </row>
    <row r="88" spans="1:10" x14ac:dyDescent="0.25">
      <c r="A88" s="253" t="s">
        <v>83</v>
      </c>
      <c r="B88" s="238" t="s">
        <v>7</v>
      </c>
      <c r="C88" s="417"/>
      <c r="D88" s="1317">
        <v>58.9</v>
      </c>
      <c r="E88" s="924">
        <v>62.6</v>
      </c>
      <c r="F88" s="925">
        <v>34.5</v>
      </c>
      <c r="G88" s="176" t="s">
        <v>360</v>
      </c>
      <c r="H88" s="1135">
        <v>0.93600000000000005</v>
      </c>
      <c r="I88" s="1136">
        <v>0.995</v>
      </c>
      <c r="J88" s="1137">
        <v>0.54800000000000004</v>
      </c>
    </row>
    <row r="89" spans="1:10" ht="16.5" thickBot="1" x14ac:dyDescent="0.3">
      <c r="A89" s="254" t="s">
        <v>289</v>
      </c>
      <c r="B89" s="248" t="s">
        <v>7</v>
      </c>
      <c r="C89" s="1161"/>
      <c r="D89" s="1235">
        <v>0</v>
      </c>
      <c r="E89" s="1236">
        <v>0</v>
      </c>
      <c r="F89" s="1237">
        <v>0</v>
      </c>
      <c r="G89" s="176" t="s">
        <v>368</v>
      </c>
      <c r="H89" s="1167">
        <v>0</v>
      </c>
      <c r="I89" s="1168">
        <v>0</v>
      </c>
      <c r="J89" s="1169">
        <v>0</v>
      </c>
    </row>
    <row r="90" spans="1:10" ht="16.5" thickBot="1" x14ac:dyDescent="0.3">
      <c r="A90" s="1112" t="s">
        <v>185</v>
      </c>
      <c r="B90" s="407"/>
      <c r="C90" s="408"/>
      <c r="D90" s="935">
        <v>195</v>
      </c>
      <c r="E90" s="935">
        <v>279.2</v>
      </c>
      <c r="F90" s="936">
        <v>137.1</v>
      </c>
      <c r="H90" s="205">
        <v>3.1</v>
      </c>
      <c r="I90" s="371">
        <v>4.4400000000000004</v>
      </c>
      <c r="J90" s="206">
        <v>2.1800000000000002</v>
      </c>
    </row>
    <row r="91" spans="1:10" ht="16.5" thickBot="1" x14ac:dyDescent="0.3">
      <c r="A91" s="1112" t="s">
        <v>186</v>
      </c>
      <c r="B91" s="407"/>
      <c r="C91" s="408"/>
      <c r="D91" s="935">
        <v>259.89999999999998</v>
      </c>
      <c r="E91" s="935">
        <v>556.5</v>
      </c>
      <c r="F91" s="935">
        <v>307.39999999999998</v>
      </c>
      <c r="H91" s="205">
        <v>4.13</v>
      </c>
      <c r="I91" s="371">
        <v>8.89</v>
      </c>
      <c r="J91" s="206">
        <v>4.91</v>
      </c>
    </row>
    <row r="92" spans="1:10" s="34" customFormat="1" ht="16.5" thickBot="1" x14ac:dyDescent="0.3">
      <c r="A92" s="1113" t="s">
        <v>134</v>
      </c>
      <c r="B92" s="409"/>
      <c r="C92" s="410"/>
      <c r="D92" s="941">
        <v>0</v>
      </c>
      <c r="E92" s="941">
        <v>0</v>
      </c>
      <c r="F92" s="942">
        <v>0</v>
      </c>
      <c r="G92" s="176"/>
      <c r="H92" s="1362"/>
      <c r="I92" s="1362"/>
      <c r="J92" s="1362"/>
    </row>
    <row r="93" spans="1:10" x14ac:dyDescent="0.25">
      <c r="A93" s="234" t="s">
        <v>11</v>
      </c>
      <c r="B93" s="235"/>
      <c r="C93" s="236"/>
      <c r="D93" s="1294">
        <v>7</v>
      </c>
      <c r="E93" s="1294">
        <v>7</v>
      </c>
      <c r="F93" s="1295">
        <v>7</v>
      </c>
      <c r="H93" s="462"/>
      <c r="I93" s="462"/>
      <c r="J93" s="462"/>
    </row>
    <row r="94" spans="1:10" x14ac:dyDescent="0.25">
      <c r="A94" s="237"/>
      <c r="B94" s="238"/>
      <c r="C94" s="239"/>
      <c r="D94" s="943"/>
      <c r="E94" s="943"/>
      <c r="F94" s="944"/>
      <c r="H94" s="1355"/>
      <c r="I94" s="1355"/>
      <c r="J94" s="1355"/>
    </row>
    <row r="95" spans="1:10" x14ac:dyDescent="0.25">
      <c r="A95" s="237" t="s">
        <v>13</v>
      </c>
      <c r="B95" s="238" t="s">
        <v>14</v>
      </c>
      <c r="C95" s="239"/>
      <c r="D95" s="838">
        <v>116</v>
      </c>
      <c r="E95" s="838">
        <v>114</v>
      </c>
      <c r="F95" s="839">
        <v>115</v>
      </c>
      <c r="H95" s="776"/>
      <c r="I95" s="776"/>
      <c r="J95" s="776"/>
    </row>
    <row r="96" spans="1:10" x14ac:dyDescent="0.25">
      <c r="A96" s="237"/>
      <c r="B96" s="238" t="s">
        <v>15</v>
      </c>
      <c r="C96" s="239"/>
      <c r="D96" s="838">
        <v>116</v>
      </c>
      <c r="E96" s="838">
        <v>114</v>
      </c>
      <c r="F96" s="839">
        <v>115</v>
      </c>
      <c r="H96" s="182"/>
      <c r="I96" s="182"/>
      <c r="J96" s="182"/>
    </row>
    <row r="97" spans="1:10" x14ac:dyDescent="0.25">
      <c r="A97" s="237" t="s">
        <v>16</v>
      </c>
      <c r="B97" s="238" t="s">
        <v>14</v>
      </c>
      <c r="C97" s="239"/>
      <c r="D97" s="1229">
        <v>36</v>
      </c>
      <c r="E97" s="1229">
        <v>36</v>
      </c>
      <c r="F97" s="1230">
        <v>36</v>
      </c>
    </row>
    <row r="98" spans="1:10" x14ac:dyDescent="0.25">
      <c r="A98" s="237"/>
      <c r="B98" s="238" t="s">
        <v>15</v>
      </c>
      <c r="C98" s="239"/>
      <c r="D98" s="1229">
        <v>35</v>
      </c>
      <c r="E98" s="1229">
        <v>35</v>
      </c>
      <c r="F98" s="1230">
        <v>35</v>
      </c>
    </row>
    <row r="99" spans="1:10" x14ac:dyDescent="0.25">
      <c r="A99" s="237" t="s">
        <v>17</v>
      </c>
      <c r="B99" s="238" t="s">
        <v>14</v>
      </c>
      <c r="C99" s="239"/>
      <c r="D99" s="1229">
        <v>10.5</v>
      </c>
      <c r="E99" s="1229">
        <v>10.6</v>
      </c>
      <c r="F99" s="1230">
        <v>10.6</v>
      </c>
    </row>
    <row r="100" spans="1:10" ht="16.5" thickBot="1" x14ac:dyDescent="0.3">
      <c r="A100" s="237"/>
      <c r="B100" s="238" t="s">
        <v>15</v>
      </c>
      <c r="C100" s="239"/>
      <c r="D100" s="1238">
        <v>10.5</v>
      </c>
      <c r="E100" s="1238">
        <v>10.5</v>
      </c>
      <c r="F100" s="1239">
        <v>10.5</v>
      </c>
    </row>
    <row r="101" spans="1:10" ht="16.5" thickBot="1" x14ac:dyDescent="0.3">
      <c r="A101" s="1106" t="s">
        <v>137</v>
      </c>
      <c r="B101" s="411"/>
      <c r="C101" s="412"/>
      <c r="D101" s="1296">
        <v>0</v>
      </c>
      <c r="E101" s="1296">
        <v>0</v>
      </c>
      <c r="F101" s="1297">
        <v>0</v>
      </c>
    </row>
    <row r="102" spans="1:10" s="34" customFormat="1" ht="16.5" thickBot="1" x14ac:dyDescent="0.3">
      <c r="A102" s="250" t="s">
        <v>130</v>
      </c>
      <c r="B102" s="251"/>
      <c r="C102" s="252"/>
      <c r="D102" s="1197">
        <v>0</v>
      </c>
      <c r="E102" s="1197">
        <v>0</v>
      </c>
      <c r="F102" s="1198">
        <v>0</v>
      </c>
      <c r="G102" s="176"/>
      <c r="H102" s="176"/>
      <c r="I102" s="176"/>
      <c r="J102" s="176"/>
    </row>
    <row r="103" spans="1:10" ht="16.5" thickBot="1" x14ac:dyDescent="0.3">
      <c r="A103" s="888" t="s">
        <v>211</v>
      </c>
      <c r="B103" s="1098"/>
      <c r="C103" s="1099"/>
      <c r="D103" s="946"/>
      <c r="E103" s="946"/>
      <c r="F103" s="947"/>
    </row>
    <row r="104" spans="1:10" x14ac:dyDescent="0.25">
      <c r="A104" s="350"/>
      <c r="B104" s="200"/>
      <c r="C104" s="196"/>
      <c r="D104" s="209"/>
      <c r="E104" s="209"/>
      <c r="F104" s="948"/>
    </row>
    <row r="105" spans="1:10" ht="16.5" thickBot="1" x14ac:dyDescent="0.3">
      <c r="A105" s="395" t="s">
        <v>225</v>
      </c>
      <c r="B105" s="200"/>
      <c r="C105" s="196"/>
      <c r="D105" s="209"/>
      <c r="E105" s="209"/>
      <c r="F105" s="948"/>
    </row>
    <row r="106" spans="1:10" x14ac:dyDescent="0.25">
      <c r="A106" s="1427" t="s">
        <v>127</v>
      </c>
      <c r="B106" s="264" t="s">
        <v>2</v>
      </c>
      <c r="C106" s="1430" t="s">
        <v>128</v>
      </c>
      <c r="D106" s="1386" t="s">
        <v>407</v>
      </c>
      <c r="E106" s="1387"/>
      <c r="F106" s="1388"/>
    </row>
    <row r="107" spans="1:10" x14ac:dyDescent="0.25">
      <c r="A107" s="1428"/>
      <c r="B107" s="413" t="s">
        <v>3</v>
      </c>
      <c r="C107" s="1431"/>
      <c r="D107" s="1389" t="s">
        <v>5</v>
      </c>
      <c r="E107" s="1389" t="s">
        <v>6</v>
      </c>
      <c r="F107" s="1391" t="s">
        <v>221</v>
      </c>
    </row>
    <row r="108" spans="1:10" ht="16.5" thickBot="1" x14ac:dyDescent="0.3">
      <c r="A108" s="1429"/>
      <c r="B108" s="414" t="s">
        <v>4</v>
      </c>
      <c r="C108" s="1432"/>
      <c r="D108" s="1390"/>
      <c r="E108" s="1390"/>
      <c r="F108" s="1392"/>
      <c r="H108" s="182"/>
      <c r="I108" s="182"/>
      <c r="J108" s="182"/>
    </row>
    <row r="109" spans="1:10" x14ac:dyDescent="0.25">
      <c r="A109" s="234"/>
      <c r="B109" s="235"/>
      <c r="C109" s="415"/>
      <c r="D109" s="949"/>
      <c r="E109" s="949"/>
      <c r="F109" s="950"/>
      <c r="H109" s="182"/>
      <c r="I109" s="182"/>
      <c r="J109" s="182"/>
    </row>
    <row r="110" spans="1:10" x14ac:dyDescent="0.25">
      <c r="A110" s="237"/>
      <c r="B110" s="238" t="s">
        <v>161</v>
      </c>
      <c r="C110" s="416" t="s">
        <v>197</v>
      </c>
      <c r="D110" s="894">
        <v>0</v>
      </c>
      <c r="E110" s="894">
        <v>0</v>
      </c>
      <c r="F110" s="895">
        <v>0</v>
      </c>
      <c r="H110" s="462"/>
      <c r="I110" s="462"/>
      <c r="J110" s="462"/>
    </row>
    <row r="111" spans="1:10" x14ac:dyDescent="0.25">
      <c r="A111" s="237" t="s">
        <v>303</v>
      </c>
      <c r="B111" s="238" t="s">
        <v>8</v>
      </c>
      <c r="C111" s="417" t="s">
        <v>197</v>
      </c>
      <c r="D111" s="894">
        <v>0</v>
      </c>
      <c r="E111" s="894">
        <v>0</v>
      </c>
      <c r="F111" s="895">
        <v>0</v>
      </c>
      <c r="H111" s="177"/>
      <c r="I111" s="177"/>
      <c r="J111" s="177"/>
    </row>
    <row r="112" spans="1:10" x14ac:dyDescent="0.25">
      <c r="A112" s="237" t="s">
        <v>12</v>
      </c>
      <c r="B112" s="238" t="s">
        <v>9</v>
      </c>
      <c r="C112" s="417" t="s">
        <v>197</v>
      </c>
      <c r="D112" s="894">
        <v>0</v>
      </c>
      <c r="E112" s="894">
        <v>0</v>
      </c>
      <c r="F112" s="895">
        <v>0</v>
      </c>
      <c r="H112" s="182"/>
      <c r="I112" s="182"/>
      <c r="J112" s="182"/>
    </row>
    <row r="113" spans="1:10" x14ac:dyDescent="0.25">
      <c r="A113" s="237"/>
      <c r="B113" s="238"/>
      <c r="C113" s="417"/>
      <c r="D113" s="894"/>
      <c r="E113" s="894"/>
      <c r="F113" s="895"/>
      <c r="H113" s="182"/>
      <c r="I113" s="182"/>
      <c r="J113" s="182"/>
    </row>
    <row r="114" spans="1:10" x14ac:dyDescent="0.25">
      <c r="A114" s="237"/>
      <c r="B114" s="238" t="s">
        <v>162</v>
      </c>
      <c r="C114" s="417">
        <v>40</v>
      </c>
      <c r="D114" s="783">
        <v>18</v>
      </c>
      <c r="E114" s="783">
        <v>16</v>
      </c>
      <c r="F114" s="783">
        <v>19</v>
      </c>
      <c r="H114" s="462"/>
      <c r="I114" s="462"/>
      <c r="J114" s="462"/>
    </row>
    <row r="115" spans="1:10" x14ac:dyDescent="0.25">
      <c r="A115" s="237" t="s">
        <v>304</v>
      </c>
      <c r="B115" s="238" t="s">
        <v>8</v>
      </c>
      <c r="C115" s="417"/>
      <c r="D115" s="783">
        <v>1</v>
      </c>
      <c r="E115" s="783">
        <v>0.9</v>
      </c>
      <c r="F115" s="783">
        <v>1</v>
      </c>
      <c r="G115" s="176" t="s">
        <v>360</v>
      </c>
      <c r="H115" s="1355"/>
      <c r="I115" s="1355"/>
      <c r="J115" s="1355"/>
    </row>
    <row r="116" spans="1:10" x14ac:dyDescent="0.25">
      <c r="A116" s="237" t="s">
        <v>10</v>
      </c>
      <c r="B116" s="238" t="s">
        <v>9</v>
      </c>
      <c r="C116" s="417"/>
      <c r="D116" s="783">
        <v>0.44280000000000003</v>
      </c>
      <c r="E116" s="783">
        <v>0.4</v>
      </c>
      <c r="F116" s="783">
        <v>0.44280000000000003</v>
      </c>
      <c r="H116" s="1355"/>
      <c r="I116" s="1355"/>
      <c r="J116" s="1355"/>
    </row>
    <row r="117" spans="1:10" x14ac:dyDescent="0.25">
      <c r="A117" s="237"/>
      <c r="B117" s="238"/>
      <c r="C117" s="417"/>
      <c r="D117" s="783"/>
      <c r="E117" s="783"/>
      <c r="F117" s="783"/>
      <c r="H117" s="1355"/>
      <c r="I117" s="1355"/>
      <c r="J117" s="1355"/>
    </row>
    <row r="118" spans="1:10" x14ac:dyDescent="0.25">
      <c r="A118" s="237"/>
      <c r="B118" s="238" t="s">
        <v>151</v>
      </c>
      <c r="C118" s="417">
        <v>40</v>
      </c>
      <c r="D118" s="783">
        <v>6</v>
      </c>
      <c r="E118" s="783">
        <v>4</v>
      </c>
      <c r="F118" s="783">
        <v>7</v>
      </c>
      <c r="H118" s="173"/>
      <c r="I118" s="173"/>
      <c r="J118" s="173"/>
    </row>
    <row r="119" spans="1:10" x14ac:dyDescent="0.25">
      <c r="A119" s="237" t="s">
        <v>305</v>
      </c>
      <c r="B119" s="238" t="s">
        <v>8</v>
      </c>
      <c r="C119" s="417"/>
      <c r="D119" s="783">
        <v>0.3</v>
      </c>
      <c r="E119" s="783">
        <v>0.2</v>
      </c>
      <c r="F119" s="783">
        <v>0.4</v>
      </c>
      <c r="G119" s="176" t="s">
        <v>360</v>
      </c>
      <c r="H119" s="1355"/>
      <c r="I119" s="1355"/>
      <c r="J119" s="1355"/>
    </row>
    <row r="120" spans="1:10" x14ac:dyDescent="0.25">
      <c r="A120" s="237" t="s">
        <v>12</v>
      </c>
      <c r="B120" s="238" t="s">
        <v>9</v>
      </c>
      <c r="C120" s="417"/>
      <c r="D120" s="783">
        <v>8.6400000000000005E-2</v>
      </c>
      <c r="E120" s="783">
        <v>0.05</v>
      </c>
      <c r="F120" s="783">
        <v>8.6400000000000005E-2</v>
      </c>
      <c r="H120" s="1355"/>
      <c r="I120" s="1355"/>
      <c r="J120" s="1355"/>
    </row>
    <row r="121" spans="1:10" x14ac:dyDescent="0.25">
      <c r="A121" s="237"/>
      <c r="B121" s="238"/>
      <c r="C121" s="417"/>
      <c r="D121" s="783"/>
      <c r="E121" s="783"/>
      <c r="F121" s="783"/>
      <c r="H121" s="1355"/>
      <c r="I121" s="1355"/>
      <c r="J121" s="1355"/>
    </row>
    <row r="122" spans="1:10" x14ac:dyDescent="0.25">
      <c r="A122" s="237"/>
      <c r="B122" s="238" t="s">
        <v>151</v>
      </c>
      <c r="C122" s="417">
        <v>30</v>
      </c>
      <c r="D122" s="783">
        <v>5</v>
      </c>
      <c r="E122" s="783">
        <v>3</v>
      </c>
      <c r="F122" s="783">
        <v>5</v>
      </c>
      <c r="H122" s="1143"/>
      <c r="I122" s="1143"/>
      <c r="J122" s="1143"/>
    </row>
    <row r="123" spans="1:10" x14ac:dyDescent="0.25">
      <c r="A123" s="237" t="s">
        <v>306</v>
      </c>
      <c r="B123" s="238" t="s">
        <v>8</v>
      </c>
      <c r="C123" s="417"/>
      <c r="D123" s="783">
        <v>0.3</v>
      </c>
      <c r="E123" s="783">
        <v>0.2</v>
      </c>
      <c r="F123" s="783">
        <v>0.3</v>
      </c>
      <c r="G123" s="176" t="s">
        <v>360</v>
      </c>
      <c r="H123" s="1355"/>
      <c r="I123" s="1355"/>
      <c r="J123" s="1355"/>
    </row>
    <row r="124" spans="1:10" x14ac:dyDescent="0.25">
      <c r="A124" s="237" t="s">
        <v>10</v>
      </c>
      <c r="B124" s="238" t="s">
        <v>9</v>
      </c>
      <c r="C124" s="417"/>
      <c r="D124" s="783">
        <v>8.6400000000000005E-2</v>
      </c>
      <c r="E124" s="783">
        <v>0.1</v>
      </c>
      <c r="F124" s="783">
        <v>8.6400000000000005E-2</v>
      </c>
      <c r="H124" s="194"/>
      <c r="I124" s="194"/>
      <c r="J124" s="194"/>
    </row>
    <row r="125" spans="1:10" x14ac:dyDescent="0.25">
      <c r="A125" s="237"/>
      <c r="B125" s="238"/>
      <c r="C125" s="417"/>
      <c r="D125" s="783"/>
      <c r="E125" s="783"/>
      <c r="F125" s="783"/>
      <c r="H125" s="1355"/>
      <c r="I125" s="1355"/>
      <c r="J125" s="1355"/>
    </row>
    <row r="126" spans="1:10" x14ac:dyDescent="0.25">
      <c r="A126" s="237"/>
      <c r="B126" s="238" t="s">
        <v>163</v>
      </c>
      <c r="C126" s="417">
        <v>30</v>
      </c>
      <c r="D126" s="783">
        <v>4</v>
      </c>
      <c r="E126" s="783">
        <v>2</v>
      </c>
      <c r="F126" s="783">
        <v>4</v>
      </c>
      <c r="H126" s="173"/>
      <c r="I126" s="173"/>
      <c r="J126" s="173"/>
    </row>
    <row r="127" spans="1:10" x14ac:dyDescent="0.25">
      <c r="A127" s="237" t="s">
        <v>307</v>
      </c>
      <c r="B127" s="238" t="s">
        <v>8</v>
      </c>
      <c r="C127" s="417"/>
      <c r="D127" s="1229">
        <v>0.2</v>
      </c>
      <c r="E127" s="1229">
        <v>0.1</v>
      </c>
      <c r="F127" s="1229">
        <v>0.2</v>
      </c>
      <c r="G127" s="176" t="s">
        <v>360</v>
      </c>
      <c r="H127" s="195"/>
      <c r="I127" s="195"/>
      <c r="J127" s="195"/>
    </row>
    <row r="128" spans="1:10" x14ac:dyDescent="0.25">
      <c r="A128" s="237" t="s">
        <v>12</v>
      </c>
      <c r="B128" s="238" t="s">
        <v>9</v>
      </c>
      <c r="C128" s="417"/>
      <c r="D128" s="1229">
        <v>5.9400000000000001E-2</v>
      </c>
      <c r="E128" s="1229">
        <v>0.05</v>
      </c>
      <c r="F128" s="1229">
        <v>5.9400000000000001E-2</v>
      </c>
      <c r="H128" s="195"/>
      <c r="I128" s="195"/>
      <c r="J128" s="195"/>
    </row>
    <row r="129" spans="1:10" x14ac:dyDescent="0.25">
      <c r="A129" s="237"/>
      <c r="B129" s="238"/>
      <c r="C129" s="417"/>
      <c r="D129" s="783"/>
      <c r="E129" s="783"/>
      <c r="F129" s="783"/>
      <c r="H129" s="1355"/>
      <c r="I129" s="1355"/>
      <c r="J129" s="1355"/>
    </row>
    <row r="130" spans="1:10" x14ac:dyDescent="0.25">
      <c r="A130" s="237"/>
      <c r="B130" s="238" t="s">
        <v>163</v>
      </c>
      <c r="C130" s="417">
        <v>40</v>
      </c>
      <c r="D130" s="783">
        <v>5</v>
      </c>
      <c r="E130" s="783">
        <v>4</v>
      </c>
      <c r="F130" s="783">
        <v>5</v>
      </c>
      <c r="H130" s="179"/>
      <c r="I130" s="179"/>
      <c r="J130" s="179"/>
    </row>
    <row r="131" spans="1:10" x14ac:dyDescent="0.25">
      <c r="A131" s="237" t="s">
        <v>308</v>
      </c>
      <c r="B131" s="238" t="s">
        <v>8</v>
      </c>
      <c r="C131" s="417"/>
      <c r="D131" s="783">
        <v>0.3</v>
      </c>
      <c r="E131" s="783">
        <v>0.2</v>
      </c>
      <c r="F131" s="783">
        <v>0.3</v>
      </c>
      <c r="G131" s="176" t="s">
        <v>360</v>
      </c>
      <c r="H131" s="182"/>
      <c r="I131" s="182"/>
      <c r="J131" s="182"/>
    </row>
    <row r="132" spans="1:10" x14ac:dyDescent="0.25">
      <c r="A132" s="237" t="s">
        <v>12</v>
      </c>
      <c r="B132" s="238" t="s">
        <v>9</v>
      </c>
      <c r="C132" s="417"/>
      <c r="D132" s="1229">
        <v>0.1188</v>
      </c>
      <c r="E132" s="1229">
        <v>0.1</v>
      </c>
      <c r="F132" s="1229">
        <v>0.1188</v>
      </c>
      <c r="H132" s="462"/>
      <c r="I132" s="462"/>
      <c r="J132" s="462"/>
    </row>
    <row r="133" spans="1:10" x14ac:dyDescent="0.25">
      <c r="A133" s="237"/>
      <c r="B133" s="238"/>
      <c r="C133" s="417"/>
      <c r="D133" s="894"/>
      <c r="E133" s="894"/>
      <c r="F133" s="895"/>
      <c r="G133" s="1355"/>
      <c r="H133" s="1355"/>
      <c r="I133" s="1355"/>
      <c r="J133" s="1355"/>
    </row>
    <row r="134" spans="1:10" x14ac:dyDescent="0.25">
      <c r="A134" s="243"/>
      <c r="B134" s="244" t="s">
        <v>38</v>
      </c>
      <c r="C134" s="418">
        <v>20</v>
      </c>
      <c r="D134" s="894">
        <v>103</v>
      </c>
      <c r="E134" s="894">
        <v>225</v>
      </c>
      <c r="F134" s="895">
        <v>81.400000000000006</v>
      </c>
      <c r="H134" s="173"/>
      <c r="I134" s="173"/>
      <c r="J134" s="173"/>
    </row>
    <row r="135" spans="1:10" x14ac:dyDescent="0.25">
      <c r="A135" s="237">
        <v>10</v>
      </c>
      <c r="B135" s="238" t="s">
        <v>8</v>
      </c>
      <c r="C135" s="417" t="s">
        <v>197</v>
      </c>
      <c r="D135" s="924">
        <v>1.6</v>
      </c>
      <c r="E135" s="924">
        <v>3.6</v>
      </c>
      <c r="F135" s="925">
        <v>1.3</v>
      </c>
      <c r="H135" s="462"/>
      <c r="I135" s="462"/>
      <c r="J135" s="462"/>
    </row>
    <row r="136" spans="1:10" x14ac:dyDescent="0.25">
      <c r="A136" s="237"/>
      <c r="B136" s="467" t="s">
        <v>9</v>
      </c>
      <c r="C136" s="417" t="s">
        <v>197</v>
      </c>
      <c r="D136" s="894">
        <v>0.8</v>
      </c>
      <c r="E136" s="894">
        <v>1.8</v>
      </c>
      <c r="F136" s="895">
        <v>0.6</v>
      </c>
      <c r="H136" s="1355"/>
      <c r="I136" s="1355"/>
      <c r="J136" s="1355"/>
    </row>
    <row r="137" spans="1:10" x14ac:dyDescent="0.25">
      <c r="A137" s="237" t="s">
        <v>10</v>
      </c>
      <c r="B137" s="238" t="s">
        <v>7</v>
      </c>
      <c r="C137" s="417">
        <v>80</v>
      </c>
      <c r="D137" s="894">
        <v>23</v>
      </c>
      <c r="E137" s="894">
        <v>19</v>
      </c>
      <c r="F137" s="894">
        <v>24</v>
      </c>
      <c r="G137" s="176" t="s">
        <v>360</v>
      </c>
      <c r="H137" s="462"/>
      <c r="I137" s="462"/>
      <c r="J137" s="462"/>
    </row>
    <row r="138" spans="1:10" x14ac:dyDescent="0.25">
      <c r="A138" s="237">
        <v>35</v>
      </c>
      <c r="B138" s="238" t="s">
        <v>8</v>
      </c>
      <c r="C138" s="417" t="s">
        <v>197</v>
      </c>
      <c r="D138" s="924">
        <v>1.3</v>
      </c>
      <c r="E138" s="924">
        <v>1.1000000000000001</v>
      </c>
      <c r="F138" s="924">
        <v>1.3</v>
      </c>
      <c r="H138" s="182"/>
      <c r="I138" s="182"/>
      <c r="J138" s="182"/>
    </row>
    <row r="139" spans="1:10" x14ac:dyDescent="0.25">
      <c r="A139" s="237"/>
      <c r="B139" s="238" t="s">
        <v>9</v>
      </c>
      <c r="C139" s="417" t="s">
        <v>197</v>
      </c>
      <c r="D139" s="894">
        <v>0.6</v>
      </c>
      <c r="E139" s="894">
        <v>0.5</v>
      </c>
      <c r="F139" s="895">
        <v>0.6</v>
      </c>
      <c r="H139" s="194"/>
      <c r="I139" s="1355"/>
      <c r="J139" s="1355"/>
    </row>
    <row r="140" spans="1:10" ht="16.5" thickBot="1" x14ac:dyDescent="0.3">
      <c r="A140" s="237">
        <v>110</v>
      </c>
      <c r="B140" s="238" t="s">
        <v>7</v>
      </c>
      <c r="C140" s="417">
        <v>40</v>
      </c>
      <c r="D140" s="894"/>
      <c r="E140" s="894"/>
      <c r="F140" s="895"/>
    </row>
    <row r="141" spans="1:10" s="34" customFormat="1" ht="16.5" thickBot="1" x14ac:dyDescent="0.3">
      <c r="A141" s="419"/>
      <c r="B141" s="420"/>
      <c r="C141" s="421"/>
      <c r="D141" s="894"/>
      <c r="E141" s="894"/>
      <c r="F141" s="895"/>
      <c r="G141" s="176"/>
      <c r="H141" s="1377" t="s">
        <v>183</v>
      </c>
      <c r="I141" s="1378"/>
      <c r="J141" s="1379"/>
    </row>
    <row r="142" spans="1:10" ht="16.5" thickBot="1" x14ac:dyDescent="0.3">
      <c r="A142" s="237" t="s">
        <v>92</v>
      </c>
      <c r="B142" s="238"/>
      <c r="C142" s="417"/>
      <c r="D142" s="894"/>
      <c r="E142" s="894"/>
      <c r="F142" s="895"/>
      <c r="H142" s="794" t="s">
        <v>5</v>
      </c>
      <c r="I142" s="795" t="s">
        <v>6</v>
      </c>
      <c r="J142" s="1368" t="s">
        <v>221</v>
      </c>
    </row>
    <row r="143" spans="1:10" ht="16.5" thickBot="1" x14ac:dyDescent="0.3">
      <c r="A143" s="253" t="s">
        <v>77</v>
      </c>
      <c r="B143" s="238" t="s">
        <v>38</v>
      </c>
      <c r="C143" s="417">
        <v>40</v>
      </c>
      <c r="D143" s="894">
        <v>13.5</v>
      </c>
      <c r="E143" s="894">
        <v>32.700000000000003</v>
      </c>
      <c r="F143" s="895">
        <v>2.1</v>
      </c>
      <c r="G143" s="176" t="s">
        <v>367</v>
      </c>
      <c r="H143" s="1132">
        <v>0.215</v>
      </c>
      <c r="I143" s="1133">
        <v>0.52</v>
      </c>
      <c r="J143" s="1134">
        <v>3.3000000000000002E-2</v>
      </c>
    </row>
    <row r="144" spans="1:10" ht="16.5" thickBot="1" x14ac:dyDescent="0.3">
      <c r="A144" s="253" t="s">
        <v>66</v>
      </c>
      <c r="B144" s="238" t="s">
        <v>38</v>
      </c>
      <c r="C144" s="417">
        <v>30</v>
      </c>
      <c r="D144" s="894">
        <v>9.6</v>
      </c>
      <c r="E144" s="894">
        <v>31.2</v>
      </c>
      <c r="F144" s="895">
        <v>6.5</v>
      </c>
      <c r="G144" s="176" t="s">
        <v>367</v>
      </c>
      <c r="H144" s="1132">
        <v>0.153</v>
      </c>
      <c r="I144" s="1133">
        <v>0.496</v>
      </c>
      <c r="J144" s="1134">
        <v>0.10299999999999999</v>
      </c>
    </row>
    <row r="145" spans="1:10" ht="16.5" thickBot="1" x14ac:dyDescent="0.3">
      <c r="A145" s="253" t="s">
        <v>63</v>
      </c>
      <c r="B145" s="238" t="s">
        <v>38</v>
      </c>
      <c r="C145" s="417">
        <v>20</v>
      </c>
      <c r="D145" s="894">
        <v>8.3000000000000007</v>
      </c>
      <c r="E145" s="894">
        <v>27.1</v>
      </c>
      <c r="F145" s="895">
        <v>10.4</v>
      </c>
      <c r="G145" s="176" t="s">
        <v>367</v>
      </c>
      <c r="H145" s="1132">
        <v>0.13200000000000001</v>
      </c>
      <c r="I145" s="1133">
        <v>0.43099999999999999</v>
      </c>
      <c r="J145" s="1134">
        <v>0.16500000000000001</v>
      </c>
    </row>
    <row r="146" spans="1:10" ht="16.5" thickBot="1" x14ac:dyDescent="0.3">
      <c r="A146" s="253" t="s">
        <v>62</v>
      </c>
      <c r="B146" s="238" t="s">
        <v>38</v>
      </c>
      <c r="C146" s="417">
        <v>20</v>
      </c>
      <c r="D146" s="894">
        <v>29.5</v>
      </c>
      <c r="E146" s="894">
        <v>49.4</v>
      </c>
      <c r="F146" s="895">
        <v>18</v>
      </c>
      <c r="G146" s="176" t="s">
        <v>360</v>
      </c>
      <c r="H146" s="1132">
        <v>0.46899999999999997</v>
      </c>
      <c r="I146" s="1133">
        <v>0.78500000000000003</v>
      </c>
      <c r="J146" s="1134">
        <v>0.28599999999999998</v>
      </c>
    </row>
    <row r="147" spans="1:10" ht="16.5" thickBot="1" x14ac:dyDescent="0.3">
      <c r="A147" s="253" t="s">
        <v>81</v>
      </c>
      <c r="B147" s="238" t="s">
        <v>38</v>
      </c>
      <c r="C147" s="417">
        <v>40</v>
      </c>
      <c r="D147" s="894">
        <v>0.2</v>
      </c>
      <c r="E147" s="894">
        <v>0.1</v>
      </c>
      <c r="F147" s="895">
        <v>0.2</v>
      </c>
      <c r="G147" s="176" t="s">
        <v>367</v>
      </c>
      <c r="H147" s="1132">
        <v>3.0000000000000001E-3</v>
      </c>
      <c r="I147" s="1133">
        <v>2E-3</v>
      </c>
      <c r="J147" s="1134">
        <v>3.0000000000000001E-3</v>
      </c>
    </row>
    <row r="148" spans="1:10" ht="16.5" thickBot="1" x14ac:dyDescent="0.3">
      <c r="A148" s="253" t="s">
        <v>64</v>
      </c>
      <c r="B148" s="238" t="s">
        <v>38</v>
      </c>
      <c r="C148" s="417">
        <v>40</v>
      </c>
      <c r="D148" s="894">
        <v>7.9</v>
      </c>
      <c r="E148" s="894">
        <v>44</v>
      </c>
      <c r="F148" s="895">
        <v>24.5</v>
      </c>
      <c r="G148" s="176" t="s">
        <v>367</v>
      </c>
      <c r="H148" s="1132">
        <v>0.126</v>
      </c>
      <c r="I148" s="1133">
        <v>0.69899999999999995</v>
      </c>
      <c r="J148" s="1134">
        <v>0.38900000000000001</v>
      </c>
    </row>
    <row r="149" spans="1:10" ht="16.5" thickBot="1" x14ac:dyDescent="0.3">
      <c r="A149" s="254" t="s">
        <v>65</v>
      </c>
      <c r="B149" s="248" t="s">
        <v>38</v>
      </c>
      <c r="C149" s="422">
        <v>20</v>
      </c>
      <c r="D149" s="856">
        <v>34</v>
      </c>
      <c r="E149" s="856">
        <v>40.5</v>
      </c>
      <c r="F149" s="857">
        <v>19.7</v>
      </c>
      <c r="G149" s="176" t="s">
        <v>360</v>
      </c>
      <c r="H149" s="1132">
        <v>0.54</v>
      </c>
      <c r="I149" s="1142">
        <v>0.64400000000000002</v>
      </c>
      <c r="J149" s="1134">
        <v>0.313</v>
      </c>
    </row>
    <row r="150" spans="1:10" ht="16.5" thickBot="1" x14ac:dyDescent="0.3">
      <c r="A150" s="406" t="s">
        <v>187</v>
      </c>
      <c r="B150" s="256"/>
      <c r="C150" s="423"/>
      <c r="D150" s="935">
        <v>103</v>
      </c>
      <c r="E150" s="935">
        <v>225</v>
      </c>
      <c r="F150" s="936">
        <v>81.400000000000006</v>
      </c>
      <c r="H150" s="205">
        <v>1.64</v>
      </c>
      <c r="I150" s="371">
        <v>3.58</v>
      </c>
      <c r="J150" s="206">
        <v>1.29</v>
      </c>
    </row>
    <row r="151" spans="1:10" s="34" customFormat="1" ht="16.5" thickBot="1" x14ac:dyDescent="0.3">
      <c r="A151" s="424" t="s">
        <v>135</v>
      </c>
      <c r="B151" s="251"/>
      <c r="C151" s="425"/>
      <c r="D151" s="951">
        <v>0</v>
      </c>
      <c r="E151" s="951">
        <v>0</v>
      </c>
      <c r="F151" s="952">
        <v>0</v>
      </c>
      <c r="G151" s="176"/>
      <c r="H151" s="176"/>
      <c r="I151" s="176"/>
      <c r="J151" s="176"/>
    </row>
    <row r="152" spans="1:10" ht="16.5" thickBot="1" x14ac:dyDescent="0.3">
      <c r="A152" s="258" t="s">
        <v>11</v>
      </c>
      <c r="B152" s="256"/>
      <c r="C152" s="423"/>
      <c r="D152" s="1298">
        <v>1</v>
      </c>
      <c r="E152" s="1298">
        <v>1</v>
      </c>
      <c r="F152" s="1299">
        <v>1</v>
      </c>
    </row>
    <row r="153" spans="1:10" x14ac:dyDescent="0.25">
      <c r="A153" s="234"/>
      <c r="B153" s="235"/>
      <c r="C153" s="426"/>
      <c r="D153" s="914"/>
      <c r="E153" s="914"/>
      <c r="F153" s="926"/>
    </row>
    <row r="154" spans="1:10" x14ac:dyDescent="0.25">
      <c r="A154" s="237"/>
      <c r="B154" s="238" t="s">
        <v>7</v>
      </c>
      <c r="C154" s="417">
        <v>20</v>
      </c>
      <c r="D154" s="894">
        <v>170</v>
      </c>
      <c r="E154" s="894">
        <v>136.69999999999999</v>
      </c>
      <c r="F154" s="895">
        <v>117.6</v>
      </c>
      <c r="H154" s="173"/>
      <c r="I154" s="173"/>
      <c r="J154" s="173"/>
    </row>
    <row r="155" spans="1:10" x14ac:dyDescent="0.25">
      <c r="A155" s="237">
        <v>10</v>
      </c>
      <c r="B155" s="238" t="s">
        <v>8</v>
      </c>
      <c r="C155" s="417" t="s">
        <v>197</v>
      </c>
      <c r="D155" s="924">
        <v>2.7</v>
      </c>
      <c r="E155" s="924">
        <v>2.1</v>
      </c>
      <c r="F155" s="925">
        <v>1.8</v>
      </c>
      <c r="H155" s="173"/>
      <c r="I155" s="173"/>
      <c r="J155" s="173"/>
    </row>
    <row r="156" spans="1:10" x14ac:dyDescent="0.25">
      <c r="A156" s="237"/>
      <c r="B156" s="238" t="s">
        <v>9</v>
      </c>
      <c r="C156" s="417" t="s">
        <v>197</v>
      </c>
      <c r="D156" s="894">
        <v>1.3</v>
      </c>
      <c r="E156" s="894">
        <v>1</v>
      </c>
      <c r="F156" s="895">
        <v>0.9</v>
      </c>
      <c r="H156" s="1355"/>
      <c r="I156" s="1355"/>
      <c r="J156" s="1355"/>
    </row>
    <row r="157" spans="1:10" x14ac:dyDescent="0.25">
      <c r="A157" s="237" t="s">
        <v>12</v>
      </c>
      <c r="B157" s="238" t="s">
        <v>7</v>
      </c>
      <c r="C157" s="417">
        <v>80</v>
      </c>
      <c r="D157" s="894">
        <v>15</v>
      </c>
      <c r="E157" s="894">
        <v>10</v>
      </c>
      <c r="F157" s="894">
        <v>16</v>
      </c>
      <c r="G157" s="176" t="s">
        <v>360</v>
      </c>
      <c r="H157" s="1090"/>
      <c r="I157" s="1090"/>
      <c r="J157" s="1090"/>
    </row>
    <row r="158" spans="1:10" x14ac:dyDescent="0.25">
      <c r="A158" s="237">
        <v>35</v>
      </c>
      <c r="B158" s="238" t="s">
        <v>8</v>
      </c>
      <c r="C158" s="417" t="s">
        <v>197</v>
      </c>
      <c r="D158" s="924">
        <v>0.8</v>
      </c>
      <c r="E158" s="924">
        <v>0.6</v>
      </c>
      <c r="F158" s="924">
        <v>0.9</v>
      </c>
      <c r="H158" s="173"/>
      <c r="I158" s="173"/>
      <c r="J158" s="173"/>
    </row>
    <row r="159" spans="1:10" ht="16.5" thickBot="1" x14ac:dyDescent="0.3">
      <c r="A159" s="237"/>
      <c r="B159" s="238" t="s">
        <v>9</v>
      </c>
      <c r="C159" s="417" t="s">
        <v>197</v>
      </c>
      <c r="D159" s="894">
        <v>0.4</v>
      </c>
      <c r="E159" s="894">
        <v>0.3</v>
      </c>
      <c r="F159" s="895">
        <v>0.45</v>
      </c>
      <c r="H159" s="194"/>
      <c r="I159" s="194"/>
      <c r="J159" s="194"/>
    </row>
    <row r="160" spans="1:10" ht="16.5" thickBot="1" x14ac:dyDescent="0.3">
      <c r="A160" s="237">
        <v>110</v>
      </c>
      <c r="B160" s="238" t="s">
        <v>7</v>
      </c>
      <c r="C160" s="417">
        <v>40</v>
      </c>
      <c r="D160" s="894"/>
      <c r="E160" s="894"/>
      <c r="F160" s="895"/>
      <c r="H160" s="1377" t="s">
        <v>183</v>
      </c>
      <c r="I160" s="1378"/>
      <c r="J160" s="1379"/>
    </row>
    <row r="161" spans="1:10" ht="16.5" thickBot="1" x14ac:dyDescent="0.3">
      <c r="A161" s="237" t="s">
        <v>93</v>
      </c>
      <c r="B161" s="238"/>
      <c r="C161" s="417"/>
      <c r="D161" s="894"/>
      <c r="E161" s="894"/>
      <c r="F161" s="895"/>
      <c r="H161" s="372" t="s">
        <v>5</v>
      </c>
      <c r="I161" s="795" t="s">
        <v>6</v>
      </c>
      <c r="J161" s="1368" t="s">
        <v>221</v>
      </c>
    </row>
    <row r="162" spans="1:10" x14ac:dyDescent="0.25">
      <c r="A162" s="267" t="s">
        <v>68</v>
      </c>
      <c r="B162" s="238" t="s">
        <v>7</v>
      </c>
      <c r="C162" s="417">
        <v>40</v>
      </c>
      <c r="D162" s="894">
        <v>32.700000000000003</v>
      </c>
      <c r="E162" s="894">
        <v>23.9</v>
      </c>
      <c r="F162" s="895">
        <v>22.8</v>
      </c>
      <c r="G162" s="176" t="s">
        <v>360</v>
      </c>
      <c r="H162" s="1132">
        <v>0.5</v>
      </c>
      <c r="I162" s="1133">
        <v>0.36499999999999999</v>
      </c>
      <c r="J162" s="1134">
        <v>0.34899999999999998</v>
      </c>
    </row>
    <row r="163" spans="1:10" x14ac:dyDescent="0.25">
      <c r="A163" s="253" t="s">
        <v>78</v>
      </c>
      <c r="B163" s="238" t="s">
        <v>7</v>
      </c>
      <c r="C163" s="417">
        <v>40</v>
      </c>
      <c r="D163" s="894">
        <v>8</v>
      </c>
      <c r="E163" s="894">
        <v>5</v>
      </c>
      <c r="F163" s="895">
        <v>4.5999999999999996</v>
      </c>
      <c r="G163" s="176" t="s">
        <v>360</v>
      </c>
      <c r="H163" s="1135">
        <v>0.122</v>
      </c>
      <c r="I163" s="1136">
        <v>7.5999999999999998E-2</v>
      </c>
      <c r="J163" s="1137">
        <v>7.0000000000000007E-2</v>
      </c>
    </row>
    <row r="164" spans="1:10" x14ac:dyDescent="0.25">
      <c r="A164" s="253" t="s">
        <v>67</v>
      </c>
      <c r="B164" s="238" t="s">
        <v>7</v>
      </c>
      <c r="C164" s="417">
        <v>40</v>
      </c>
      <c r="D164" s="894">
        <v>5.3</v>
      </c>
      <c r="E164" s="894">
        <v>2.9</v>
      </c>
      <c r="F164" s="895">
        <v>2.4</v>
      </c>
      <c r="G164" s="176" t="s">
        <v>367</v>
      </c>
      <c r="H164" s="1135">
        <v>8.1000000000000003E-2</v>
      </c>
      <c r="I164" s="1136">
        <v>4.3999999999999997E-2</v>
      </c>
      <c r="J164" s="1137">
        <v>3.6999999999999998E-2</v>
      </c>
    </row>
    <row r="165" spans="1:10" x14ac:dyDescent="0.25">
      <c r="A165" s="253" t="s">
        <v>71</v>
      </c>
      <c r="B165" s="238" t="s">
        <v>7</v>
      </c>
      <c r="C165" s="417">
        <v>40</v>
      </c>
      <c r="D165" s="894">
        <v>16</v>
      </c>
      <c r="E165" s="894">
        <v>13.3</v>
      </c>
      <c r="F165" s="895">
        <v>1.8</v>
      </c>
      <c r="G165" s="176" t="s">
        <v>360</v>
      </c>
      <c r="H165" s="1135">
        <v>0.245</v>
      </c>
      <c r="I165" s="1136">
        <v>0.20300000000000001</v>
      </c>
      <c r="J165" s="1137">
        <v>2.8000000000000001E-2</v>
      </c>
    </row>
    <row r="166" spans="1:10" x14ac:dyDescent="0.25">
      <c r="A166" s="253" t="s">
        <v>69</v>
      </c>
      <c r="B166" s="238" t="s">
        <v>7</v>
      </c>
      <c r="C166" s="417">
        <v>40</v>
      </c>
      <c r="D166" s="894">
        <v>23</v>
      </c>
      <c r="E166" s="894">
        <v>22</v>
      </c>
      <c r="F166" s="895">
        <v>12.5</v>
      </c>
      <c r="G166" s="176" t="s">
        <v>360</v>
      </c>
      <c r="H166" s="1135">
        <v>0.35199999999999998</v>
      </c>
      <c r="I166" s="1136">
        <v>0.33600000000000002</v>
      </c>
      <c r="J166" s="1137">
        <v>0.191</v>
      </c>
    </row>
    <row r="167" spans="1:10" x14ac:dyDescent="0.25">
      <c r="A167" s="253" t="s">
        <v>80</v>
      </c>
      <c r="B167" s="238" t="s">
        <v>7</v>
      </c>
      <c r="C167" s="417">
        <v>40</v>
      </c>
      <c r="D167" s="894">
        <v>0</v>
      </c>
      <c r="E167" s="894">
        <v>0</v>
      </c>
      <c r="F167" s="895">
        <v>0</v>
      </c>
      <c r="G167" s="176" t="s">
        <v>360</v>
      </c>
      <c r="H167" s="1135">
        <v>0</v>
      </c>
      <c r="I167" s="1136">
        <v>0</v>
      </c>
      <c r="J167" s="1137">
        <v>0</v>
      </c>
    </row>
    <row r="168" spans="1:10" ht="16.5" thickBot="1" x14ac:dyDescent="0.3">
      <c r="A168" s="254" t="s">
        <v>79</v>
      </c>
      <c r="B168" s="248" t="s">
        <v>7</v>
      </c>
      <c r="C168" s="249">
        <v>20</v>
      </c>
      <c r="D168" s="856">
        <v>85</v>
      </c>
      <c r="E168" s="856">
        <v>69.599999999999994</v>
      </c>
      <c r="F168" s="857">
        <v>73.5</v>
      </c>
      <c r="G168" s="176" t="s">
        <v>360</v>
      </c>
      <c r="H168" s="1138">
        <v>1.3</v>
      </c>
      <c r="I168" s="1139">
        <v>1.0640000000000001</v>
      </c>
      <c r="J168" s="1140">
        <v>1.1240000000000001</v>
      </c>
    </row>
    <row r="169" spans="1:10" ht="16.5" thickBot="1" x14ac:dyDescent="0.3">
      <c r="A169" s="406" t="s">
        <v>188</v>
      </c>
      <c r="B169" s="256"/>
      <c r="C169" s="257"/>
      <c r="D169" s="935">
        <v>170</v>
      </c>
      <c r="E169" s="935">
        <v>136.69999999999999</v>
      </c>
      <c r="F169" s="936">
        <v>117.6</v>
      </c>
      <c r="H169" s="205">
        <v>2.6</v>
      </c>
      <c r="I169" s="371">
        <v>2.09</v>
      </c>
      <c r="J169" s="206">
        <v>1.8</v>
      </c>
    </row>
    <row r="170" spans="1:10" ht="16.5" thickBot="1" x14ac:dyDescent="0.3">
      <c r="A170" s="427" t="s">
        <v>186</v>
      </c>
      <c r="B170" s="256"/>
      <c r="C170" s="257"/>
      <c r="D170" s="955">
        <v>273</v>
      </c>
      <c r="E170" s="955">
        <v>361.7</v>
      </c>
      <c r="F170" s="956">
        <v>199</v>
      </c>
      <c r="H170" s="205">
        <v>4.24</v>
      </c>
      <c r="I170" s="371">
        <v>5.67</v>
      </c>
      <c r="J170" s="206">
        <v>3.09</v>
      </c>
    </row>
    <row r="171" spans="1:10" s="34" customFormat="1" ht="16.5" thickBot="1" x14ac:dyDescent="0.3">
      <c r="A171" s="250" t="s">
        <v>136</v>
      </c>
      <c r="B171" s="251"/>
      <c r="C171" s="252"/>
      <c r="D171" s="934">
        <v>0</v>
      </c>
      <c r="E171" s="934">
        <v>0</v>
      </c>
      <c r="F171" s="938">
        <v>0</v>
      </c>
      <c r="G171" s="176"/>
      <c r="H171" s="176"/>
      <c r="I171" s="176"/>
      <c r="J171" s="176"/>
    </row>
    <row r="172" spans="1:10" ht="16.5" thickBot="1" x14ac:dyDescent="0.3">
      <c r="A172" s="258" t="s">
        <v>11</v>
      </c>
      <c r="B172" s="256"/>
      <c r="C172" s="257"/>
      <c r="D172" s="1298">
        <v>6</v>
      </c>
      <c r="E172" s="1298">
        <v>6</v>
      </c>
      <c r="F172" s="1299">
        <v>6</v>
      </c>
      <c r="H172" s="464"/>
      <c r="I172" s="464"/>
      <c r="J172" s="464"/>
    </row>
    <row r="173" spans="1:10" x14ac:dyDescent="0.25">
      <c r="A173" s="234"/>
      <c r="B173" s="235"/>
      <c r="C173" s="236"/>
      <c r="D173" s="914"/>
      <c r="E173" s="914"/>
      <c r="F173" s="926"/>
      <c r="H173" s="228"/>
      <c r="I173" s="228"/>
      <c r="J173" s="228"/>
    </row>
    <row r="174" spans="1:10" x14ac:dyDescent="0.25">
      <c r="A174" s="237" t="s">
        <v>13</v>
      </c>
      <c r="B174" s="238" t="s">
        <v>14</v>
      </c>
      <c r="C174" s="260" t="s">
        <v>198</v>
      </c>
      <c r="D174" s="1079">
        <v>0</v>
      </c>
      <c r="E174" s="1079">
        <v>0</v>
      </c>
      <c r="F174" s="1080">
        <v>0</v>
      </c>
      <c r="H174" s="464"/>
      <c r="I174" s="464"/>
      <c r="J174" s="464"/>
    </row>
    <row r="175" spans="1:10" x14ac:dyDescent="0.25">
      <c r="A175" s="237"/>
      <c r="B175" s="238" t="s">
        <v>15</v>
      </c>
      <c r="C175" s="260" t="s">
        <v>198</v>
      </c>
      <c r="D175" s="1079">
        <v>0</v>
      </c>
      <c r="E175" s="1079">
        <v>0</v>
      </c>
      <c r="F175" s="1080">
        <v>0</v>
      </c>
    </row>
    <row r="176" spans="1:10" x14ac:dyDescent="0.25">
      <c r="A176" s="237" t="s">
        <v>16</v>
      </c>
      <c r="B176" s="239" t="s">
        <v>14</v>
      </c>
      <c r="C176" s="260">
        <v>2.5</v>
      </c>
      <c r="D176" s="783">
        <v>36.200000000000003</v>
      </c>
      <c r="E176" s="783">
        <v>36.200000000000003</v>
      </c>
      <c r="F176" s="1240">
        <v>35.4</v>
      </c>
    </row>
    <row r="177" spans="1:10" x14ac:dyDescent="0.25">
      <c r="A177" s="237"/>
      <c r="B177" s="239" t="s">
        <v>15</v>
      </c>
      <c r="C177" s="260">
        <v>2.5</v>
      </c>
      <c r="D177" s="783">
        <v>36.4</v>
      </c>
      <c r="E177" s="783">
        <v>36.6</v>
      </c>
      <c r="F177" s="1240">
        <v>36.5</v>
      </c>
    </row>
    <row r="178" spans="1:10" x14ac:dyDescent="0.25">
      <c r="A178" s="237" t="s">
        <v>17</v>
      </c>
      <c r="B178" s="239" t="s">
        <v>14</v>
      </c>
      <c r="C178" s="260">
        <v>2.5</v>
      </c>
      <c r="D178" s="1079">
        <v>10.5</v>
      </c>
      <c r="E178" s="1079">
        <v>10.5</v>
      </c>
      <c r="F178" s="1080">
        <v>10.5</v>
      </c>
    </row>
    <row r="179" spans="1:10" ht="16.5" thickBot="1" x14ac:dyDescent="0.3">
      <c r="A179" s="240"/>
      <c r="B179" s="242" t="s">
        <v>15</v>
      </c>
      <c r="C179" s="428">
        <v>2.5</v>
      </c>
      <c r="D179" s="1079">
        <v>10.1</v>
      </c>
      <c r="E179" s="1079">
        <v>10.1</v>
      </c>
      <c r="F179" s="1080">
        <v>10.1</v>
      </c>
    </row>
    <row r="180" spans="1:10" s="34" customFormat="1" ht="16.5" thickBot="1" x14ac:dyDescent="0.3">
      <c r="A180" s="250" t="s">
        <v>167</v>
      </c>
      <c r="B180" s="251" t="s">
        <v>121</v>
      </c>
      <c r="C180" s="252"/>
      <c r="D180" s="957">
        <v>0</v>
      </c>
      <c r="E180" s="958">
        <v>0</v>
      </c>
      <c r="F180" s="959">
        <v>0</v>
      </c>
      <c r="G180" s="176"/>
      <c r="H180" s="176"/>
      <c r="I180" s="176"/>
      <c r="J180" s="176"/>
    </row>
    <row r="181" spans="1:10" ht="16.5" thickBot="1" x14ac:dyDescent="0.3">
      <c r="A181" s="268" t="s">
        <v>211</v>
      </c>
      <c r="B181" s="269"/>
      <c r="C181" s="270"/>
      <c r="D181" s="960"/>
      <c r="E181" s="961"/>
      <c r="F181" s="962"/>
      <c r="G181" s="197"/>
    </row>
    <row r="182" spans="1:10" x14ac:dyDescent="0.25">
      <c r="A182" s="350"/>
      <c r="B182" s="271"/>
      <c r="C182" s="272"/>
      <c r="D182" s="963"/>
      <c r="E182" s="963"/>
      <c r="F182" s="964"/>
      <c r="G182" s="197"/>
    </row>
    <row r="183" spans="1:10" ht="16.5" thickBot="1" x14ac:dyDescent="0.3">
      <c r="A183" s="799" t="s">
        <v>231</v>
      </c>
      <c r="B183" s="273"/>
      <c r="C183" s="396"/>
      <c r="D183" s="965"/>
      <c r="E183" s="965"/>
      <c r="F183" s="966"/>
    </row>
    <row r="184" spans="1:10" ht="15.75" customHeight="1" x14ac:dyDescent="0.25">
      <c r="A184" s="1412" t="s">
        <v>127</v>
      </c>
      <c r="B184" s="1100" t="s">
        <v>2</v>
      </c>
      <c r="C184" s="1400" t="s">
        <v>128</v>
      </c>
      <c r="D184" s="1386" t="s">
        <v>407</v>
      </c>
      <c r="E184" s="1387"/>
      <c r="F184" s="1388"/>
    </row>
    <row r="185" spans="1:10" x14ac:dyDescent="0.25">
      <c r="A185" s="1413"/>
      <c r="B185" s="1101" t="s">
        <v>3</v>
      </c>
      <c r="C185" s="1401"/>
      <c r="D185" s="1389" t="s">
        <v>5</v>
      </c>
      <c r="E185" s="1389" t="s">
        <v>6</v>
      </c>
      <c r="F185" s="1391" t="s">
        <v>221</v>
      </c>
    </row>
    <row r="186" spans="1:10" ht="16.5" thickBot="1" x14ac:dyDescent="0.3">
      <c r="A186" s="1414"/>
      <c r="B186" s="1101" t="s">
        <v>4</v>
      </c>
      <c r="C186" s="1401"/>
      <c r="D186" s="1390"/>
      <c r="E186" s="1390"/>
      <c r="F186" s="1392"/>
    </row>
    <row r="187" spans="1:10" x14ac:dyDescent="0.25">
      <c r="A187" s="234"/>
      <c r="B187" s="235"/>
      <c r="C187" s="236"/>
      <c r="D187" s="967"/>
      <c r="E187" s="967"/>
      <c r="F187" s="968"/>
    </row>
    <row r="188" spans="1:10" x14ac:dyDescent="0.25">
      <c r="A188" s="237"/>
      <c r="B188" s="238" t="s">
        <v>159</v>
      </c>
      <c r="C188" s="276">
        <v>80</v>
      </c>
      <c r="D188" s="894">
        <v>13.9</v>
      </c>
      <c r="E188" s="894">
        <v>11.5</v>
      </c>
      <c r="F188" s="895">
        <v>11.5</v>
      </c>
      <c r="H188" s="173"/>
      <c r="I188" s="173"/>
      <c r="J188" s="173"/>
    </row>
    <row r="189" spans="1:10" x14ac:dyDescent="0.25">
      <c r="A189" s="237" t="s">
        <v>296</v>
      </c>
      <c r="B189" s="238" t="s">
        <v>205</v>
      </c>
      <c r="C189" s="276">
        <v>40</v>
      </c>
      <c r="D189" s="894">
        <v>2.5</v>
      </c>
      <c r="E189" s="894">
        <v>2</v>
      </c>
      <c r="F189" s="895">
        <v>2</v>
      </c>
      <c r="H189" s="173"/>
      <c r="I189" s="173"/>
      <c r="J189" s="173"/>
    </row>
    <row r="190" spans="1:10" x14ac:dyDescent="0.25">
      <c r="A190" s="237"/>
      <c r="B190" s="238" t="s">
        <v>206</v>
      </c>
      <c r="C190" s="276">
        <v>40</v>
      </c>
      <c r="D190" s="894">
        <v>1.25</v>
      </c>
      <c r="E190" s="894">
        <v>1</v>
      </c>
      <c r="F190" s="895">
        <v>1</v>
      </c>
      <c r="H190" s="1355"/>
      <c r="I190" s="1355"/>
      <c r="J190" s="1355"/>
    </row>
    <row r="191" spans="1:10" x14ac:dyDescent="0.25">
      <c r="A191" s="237"/>
      <c r="B191" s="238"/>
      <c r="C191" s="239"/>
      <c r="D191" s="894"/>
      <c r="E191" s="894"/>
      <c r="F191" s="895"/>
      <c r="H191" s="1355"/>
      <c r="I191" s="1355"/>
      <c r="J191" s="1355"/>
    </row>
    <row r="192" spans="1:10" x14ac:dyDescent="0.25">
      <c r="A192" s="237"/>
      <c r="B192" s="238" t="s">
        <v>151</v>
      </c>
      <c r="C192" s="276">
        <v>80</v>
      </c>
      <c r="D192" s="894">
        <v>0</v>
      </c>
      <c r="E192" s="894">
        <v>0</v>
      </c>
      <c r="F192" s="895">
        <v>0</v>
      </c>
      <c r="H192" s="173"/>
      <c r="I192" s="173"/>
      <c r="J192" s="173"/>
    </row>
    <row r="193" spans="1:10" x14ac:dyDescent="0.25">
      <c r="A193" s="237" t="s">
        <v>299</v>
      </c>
      <c r="B193" s="238" t="s">
        <v>205</v>
      </c>
      <c r="C193" s="276">
        <v>40</v>
      </c>
      <c r="D193" s="894">
        <v>0</v>
      </c>
      <c r="E193" s="894">
        <v>0</v>
      </c>
      <c r="F193" s="895">
        <v>0</v>
      </c>
      <c r="H193" s="173"/>
      <c r="I193" s="173"/>
      <c r="J193" s="173"/>
    </row>
    <row r="194" spans="1:10" x14ac:dyDescent="0.25">
      <c r="A194" s="237"/>
      <c r="B194" s="238" t="s">
        <v>206</v>
      </c>
      <c r="C194" s="276">
        <v>40</v>
      </c>
      <c r="D194" s="894">
        <v>0</v>
      </c>
      <c r="E194" s="894">
        <v>0</v>
      </c>
      <c r="F194" s="895">
        <v>0</v>
      </c>
      <c r="H194" s="182"/>
      <c r="I194" s="182"/>
      <c r="J194" s="178"/>
    </row>
    <row r="195" spans="1:10" ht="18.75" customHeight="1" x14ac:dyDescent="0.25">
      <c r="A195" s="237"/>
      <c r="B195" s="238"/>
      <c r="C195" s="239"/>
      <c r="D195" s="894"/>
      <c r="E195" s="894"/>
      <c r="F195" s="895"/>
      <c r="H195" s="776"/>
      <c r="I195" s="776"/>
      <c r="J195" s="776"/>
    </row>
    <row r="196" spans="1:10" x14ac:dyDescent="0.25">
      <c r="A196" s="237"/>
      <c r="B196" s="238" t="s">
        <v>7</v>
      </c>
      <c r="C196" s="276">
        <v>500</v>
      </c>
      <c r="D196" s="969">
        <v>500</v>
      </c>
      <c r="E196" s="969">
        <v>500</v>
      </c>
      <c r="F196" s="970">
        <v>500</v>
      </c>
      <c r="H196" s="173"/>
      <c r="I196" s="173"/>
      <c r="J196" s="173"/>
    </row>
    <row r="197" spans="1:10" x14ac:dyDescent="0.25">
      <c r="A197" s="237" t="s">
        <v>21</v>
      </c>
      <c r="B197" s="238" t="s">
        <v>8</v>
      </c>
      <c r="C197" s="276" t="s">
        <v>197</v>
      </c>
      <c r="D197" s="969" t="s">
        <v>197</v>
      </c>
      <c r="E197" s="969" t="s">
        <v>197</v>
      </c>
      <c r="F197" s="970" t="s">
        <v>197</v>
      </c>
      <c r="H197" s="33"/>
      <c r="I197" s="33"/>
      <c r="J197" s="33"/>
    </row>
    <row r="198" spans="1:10" x14ac:dyDescent="0.25">
      <c r="A198" s="237"/>
      <c r="B198" s="238" t="s">
        <v>9</v>
      </c>
      <c r="C198" s="276" t="s">
        <v>197</v>
      </c>
      <c r="D198" s="969" t="s">
        <v>197</v>
      </c>
      <c r="E198" s="969" t="s">
        <v>197</v>
      </c>
      <c r="F198" s="970" t="s">
        <v>197</v>
      </c>
      <c r="H198" s="182"/>
      <c r="I198" s="182"/>
      <c r="J198" s="182"/>
    </row>
    <row r="199" spans="1:10" x14ac:dyDescent="0.25">
      <c r="A199" s="237"/>
      <c r="B199" s="238"/>
      <c r="C199" s="239"/>
      <c r="D199" s="894"/>
      <c r="E199" s="894"/>
      <c r="F199" s="895"/>
      <c r="H199" s="182"/>
      <c r="I199" s="182"/>
      <c r="J199" s="182"/>
    </row>
    <row r="200" spans="1:10" x14ac:dyDescent="0.25">
      <c r="A200" s="243"/>
      <c r="B200" s="244" t="s">
        <v>38</v>
      </c>
      <c r="C200" s="277">
        <v>250</v>
      </c>
      <c r="D200" s="969">
        <v>369</v>
      </c>
      <c r="E200" s="969">
        <v>393</v>
      </c>
      <c r="F200" s="970">
        <v>315</v>
      </c>
      <c r="H200" s="173"/>
      <c r="I200" s="173"/>
      <c r="J200" s="173"/>
    </row>
    <row r="201" spans="1:10" x14ac:dyDescent="0.25">
      <c r="A201" s="237" t="s">
        <v>22</v>
      </c>
      <c r="B201" s="238" t="s">
        <v>8</v>
      </c>
      <c r="C201" s="278" t="s">
        <v>197</v>
      </c>
      <c r="D201" s="969" t="s">
        <v>197</v>
      </c>
      <c r="E201" s="969" t="s">
        <v>197</v>
      </c>
      <c r="F201" s="970" t="s">
        <v>197</v>
      </c>
      <c r="H201" s="182"/>
      <c r="I201" s="182"/>
      <c r="J201" s="182"/>
    </row>
    <row r="202" spans="1:10" x14ac:dyDescent="0.25">
      <c r="A202" s="237"/>
      <c r="B202" s="238" t="s">
        <v>9</v>
      </c>
      <c r="C202" s="278" t="s">
        <v>197</v>
      </c>
      <c r="D202" s="969" t="s">
        <v>197</v>
      </c>
      <c r="E202" s="969" t="s">
        <v>197</v>
      </c>
      <c r="F202" s="970" t="s">
        <v>197</v>
      </c>
      <c r="H202" s="1362"/>
      <c r="I202" s="1362"/>
      <c r="J202" s="1362"/>
    </row>
    <row r="203" spans="1:10" x14ac:dyDescent="0.25">
      <c r="A203" s="237"/>
      <c r="B203" s="238"/>
      <c r="C203" s="239"/>
      <c r="D203" s="894"/>
      <c r="E203" s="894"/>
      <c r="F203" s="895"/>
      <c r="H203" s="182"/>
      <c r="I203" s="182"/>
      <c r="J203" s="182"/>
    </row>
    <row r="204" spans="1:10" x14ac:dyDescent="0.25">
      <c r="A204" s="237"/>
      <c r="B204" s="238" t="s">
        <v>38</v>
      </c>
      <c r="C204" s="276">
        <v>400</v>
      </c>
      <c r="D204" s="969">
        <v>400</v>
      </c>
      <c r="E204" s="969">
        <v>400</v>
      </c>
      <c r="F204" s="970">
        <v>400</v>
      </c>
      <c r="H204" s="173"/>
      <c r="I204" s="173"/>
      <c r="J204" s="173"/>
    </row>
    <row r="205" spans="1:10" x14ac:dyDescent="0.25">
      <c r="A205" s="237" t="s">
        <v>23</v>
      </c>
      <c r="B205" s="238" t="s">
        <v>8</v>
      </c>
      <c r="C205" s="278" t="s">
        <v>197</v>
      </c>
      <c r="D205" s="969" t="s">
        <v>197</v>
      </c>
      <c r="E205" s="969" t="s">
        <v>197</v>
      </c>
      <c r="F205" s="970" t="s">
        <v>197</v>
      </c>
      <c r="H205" s="182"/>
      <c r="I205" s="199"/>
      <c r="J205" s="182"/>
    </row>
    <row r="206" spans="1:10" x14ac:dyDescent="0.25">
      <c r="A206" s="237"/>
      <c r="B206" s="238" t="s">
        <v>9</v>
      </c>
      <c r="C206" s="278" t="s">
        <v>197</v>
      </c>
      <c r="D206" s="969" t="s">
        <v>197</v>
      </c>
      <c r="E206" s="969" t="s">
        <v>197</v>
      </c>
      <c r="F206" s="970" t="s">
        <v>197</v>
      </c>
      <c r="H206" s="182"/>
      <c r="I206" s="182"/>
      <c r="J206" s="182"/>
    </row>
    <row r="207" spans="1:10" x14ac:dyDescent="0.25">
      <c r="A207" s="237"/>
      <c r="B207" s="238"/>
      <c r="C207" s="239"/>
      <c r="D207" s="894"/>
      <c r="E207" s="894"/>
      <c r="F207" s="895"/>
      <c r="H207" s="182"/>
      <c r="I207" s="182"/>
      <c r="J207" s="182"/>
    </row>
    <row r="208" spans="1:10" x14ac:dyDescent="0.25">
      <c r="A208" s="237"/>
      <c r="B208" s="238" t="s">
        <v>38</v>
      </c>
      <c r="C208" s="276">
        <v>500</v>
      </c>
      <c r="D208" s="969">
        <v>500</v>
      </c>
      <c r="E208" s="969">
        <v>615</v>
      </c>
      <c r="F208" s="970">
        <v>538</v>
      </c>
      <c r="H208" s="173"/>
      <c r="I208" s="173"/>
      <c r="J208" s="173"/>
    </row>
    <row r="209" spans="1:10" x14ac:dyDescent="0.25">
      <c r="A209" s="237" t="s">
        <v>24</v>
      </c>
      <c r="B209" s="238" t="s">
        <v>8</v>
      </c>
      <c r="C209" s="278" t="s">
        <v>197</v>
      </c>
      <c r="D209" s="969" t="s">
        <v>197</v>
      </c>
      <c r="E209" s="969" t="s">
        <v>197</v>
      </c>
      <c r="F209" s="970" t="s">
        <v>197</v>
      </c>
      <c r="H209" s="182"/>
      <c r="I209" s="182"/>
      <c r="J209" s="182"/>
    </row>
    <row r="210" spans="1:10" x14ac:dyDescent="0.25">
      <c r="A210" s="237"/>
      <c r="B210" s="238" t="s">
        <v>9</v>
      </c>
      <c r="C210" s="278" t="s">
        <v>197</v>
      </c>
      <c r="D210" s="969" t="s">
        <v>197</v>
      </c>
      <c r="E210" s="969" t="s">
        <v>197</v>
      </c>
      <c r="F210" s="970" t="s">
        <v>197</v>
      </c>
      <c r="H210" s="182"/>
      <c r="I210" s="182"/>
      <c r="J210" s="182"/>
    </row>
    <row r="211" spans="1:10" x14ac:dyDescent="0.25">
      <c r="A211" s="237"/>
      <c r="B211" s="238"/>
      <c r="C211" s="239"/>
      <c r="D211" s="894"/>
      <c r="E211" s="894"/>
      <c r="F211" s="895"/>
      <c r="H211" s="182"/>
      <c r="I211" s="182"/>
      <c r="J211" s="182"/>
    </row>
    <row r="212" spans="1:10" ht="19.5" customHeight="1" x14ac:dyDescent="0.25">
      <c r="A212" s="237"/>
      <c r="B212" s="238" t="s">
        <v>7</v>
      </c>
      <c r="C212" s="276">
        <v>400</v>
      </c>
      <c r="D212" s="969">
        <v>-55.05</v>
      </c>
      <c r="E212" s="969">
        <v>-2.17</v>
      </c>
      <c r="F212" s="970">
        <v>-21.66</v>
      </c>
      <c r="G212" s="176" t="s">
        <v>360</v>
      </c>
      <c r="H212" s="179"/>
      <c r="I212" s="179"/>
      <c r="J212" s="179"/>
    </row>
    <row r="213" spans="1:10" ht="20.25" customHeight="1" x14ac:dyDescent="0.25">
      <c r="A213" s="237">
        <v>6</v>
      </c>
      <c r="B213" s="238" t="s">
        <v>203</v>
      </c>
      <c r="C213" s="276">
        <v>15</v>
      </c>
      <c r="D213" s="969">
        <v>-0.5</v>
      </c>
      <c r="E213" s="969">
        <v>-0.02</v>
      </c>
      <c r="F213" s="970">
        <v>-0.2</v>
      </c>
      <c r="G213" s="176" t="s">
        <v>220</v>
      </c>
      <c r="H213" s="179"/>
      <c r="I213" s="179"/>
      <c r="J213" s="179"/>
    </row>
    <row r="214" spans="1:10" ht="18" customHeight="1" x14ac:dyDescent="0.25">
      <c r="A214" s="237"/>
      <c r="B214" s="238" t="s">
        <v>9</v>
      </c>
      <c r="C214" s="276">
        <v>15</v>
      </c>
      <c r="D214" s="969">
        <v>1.1000000000000001</v>
      </c>
      <c r="E214" s="969">
        <v>1.05</v>
      </c>
      <c r="F214" s="970">
        <v>1</v>
      </c>
      <c r="H214" s="179"/>
      <c r="I214" s="179"/>
      <c r="J214" s="179"/>
    </row>
    <row r="215" spans="1:10" ht="22.5" customHeight="1" x14ac:dyDescent="0.25">
      <c r="A215" s="237" t="s">
        <v>168</v>
      </c>
      <c r="B215" s="238" t="s">
        <v>7</v>
      </c>
      <c r="C215" s="276">
        <v>100</v>
      </c>
      <c r="D215" s="969">
        <v>24</v>
      </c>
      <c r="E215" s="969">
        <v>43.44</v>
      </c>
      <c r="F215" s="970">
        <v>43.44</v>
      </c>
      <c r="H215" s="179"/>
      <c r="I215" s="179"/>
      <c r="J215" s="179"/>
    </row>
    <row r="216" spans="1:10" x14ac:dyDescent="0.25">
      <c r="A216" s="237"/>
      <c r="B216" s="238" t="s">
        <v>8</v>
      </c>
      <c r="C216" s="276">
        <v>10</v>
      </c>
      <c r="D216" s="969">
        <v>1.31</v>
      </c>
      <c r="E216" s="969">
        <v>2.4</v>
      </c>
      <c r="F216" s="970">
        <v>2.4</v>
      </c>
      <c r="G216" s="176" t="s">
        <v>368</v>
      </c>
      <c r="H216" s="179"/>
      <c r="I216" s="179"/>
      <c r="J216" s="179"/>
    </row>
    <row r="217" spans="1:10" x14ac:dyDescent="0.25">
      <c r="A217" s="237"/>
      <c r="B217" s="238" t="s">
        <v>9</v>
      </c>
      <c r="C217" s="276">
        <v>10</v>
      </c>
      <c r="D217" s="969">
        <v>0.7</v>
      </c>
      <c r="E217" s="969">
        <v>1</v>
      </c>
      <c r="F217" s="970">
        <v>1</v>
      </c>
      <c r="H217" s="189"/>
      <c r="I217" s="189"/>
      <c r="J217" s="189"/>
    </row>
    <row r="218" spans="1:10" ht="16.5" thickBot="1" x14ac:dyDescent="0.3">
      <c r="A218" s="247">
        <v>110</v>
      </c>
      <c r="B218" s="248" t="s">
        <v>7</v>
      </c>
      <c r="C218" s="279">
        <v>50</v>
      </c>
      <c r="D218" s="912">
        <v>4.4800000000000004</v>
      </c>
      <c r="E218" s="912">
        <v>1.43</v>
      </c>
      <c r="F218" s="913">
        <v>2.2799999999999998</v>
      </c>
      <c r="H218" s="179"/>
      <c r="I218" s="179"/>
      <c r="J218" s="179"/>
    </row>
    <row r="219" spans="1:10" ht="16.5" customHeight="1" thickBot="1" x14ac:dyDescent="0.3">
      <c r="A219" s="258" t="s">
        <v>11</v>
      </c>
      <c r="B219" s="256"/>
      <c r="C219" s="257"/>
      <c r="D219" s="1369"/>
      <c r="E219" s="1369"/>
      <c r="F219" s="971"/>
      <c r="H219" s="189"/>
      <c r="I219" s="189"/>
      <c r="J219" s="189"/>
    </row>
    <row r="220" spans="1:10" ht="16.5" thickBot="1" x14ac:dyDescent="0.3">
      <c r="A220" s="1106" t="s">
        <v>131</v>
      </c>
      <c r="B220" s="280" t="s">
        <v>121</v>
      </c>
      <c r="C220" s="281"/>
      <c r="D220" s="972">
        <v>0</v>
      </c>
      <c r="E220" s="972">
        <v>-12.24</v>
      </c>
      <c r="F220" s="973">
        <v>-10.36</v>
      </c>
      <c r="H220" s="189"/>
      <c r="I220" s="189"/>
      <c r="J220" s="189"/>
    </row>
    <row r="221" spans="1:10" x14ac:dyDescent="0.25">
      <c r="A221" s="282"/>
      <c r="B221" s="235"/>
      <c r="C221" s="236"/>
      <c r="D221" s="914"/>
      <c r="E221" s="914"/>
      <c r="F221" s="926"/>
      <c r="H221" s="189"/>
      <c r="I221" s="189"/>
      <c r="J221" s="189"/>
    </row>
    <row r="222" spans="1:10" ht="20.25" customHeight="1" x14ac:dyDescent="0.25">
      <c r="A222" s="237"/>
      <c r="B222" s="238" t="s">
        <v>7</v>
      </c>
      <c r="C222" s="276">
        <v>500</v>
      </c>
      <c r="D222" s="969">
        <v>32.49</v>
      </c>
      <c r="E222" s="969">
        <v>50</v>
      </c>
      <c r="F222" s="970">
        <v>11</v>
      </c>
      <c r="H222" s="179"/>
      <c r="I222" s="179"/>
      <c r="J222" s="179"/>
    </row>
    <row r="223" spans="1:10" x14ac:dyDescent="0.25">
      <c r="A223" s="237">
        <v>6</v>
      </c>
      <c r="B223" s="238" t="s">
        <v>205</v>
      </c>
      <c r="C223" s="276">
        <v>15</v>
      </c>
      <c r="D223" s="969">
        <v>0.3</v>
      </c>
      <c r="E223" s="969">
        <v>0.46</v>
      </c>
      <c r="F223" s="970">
        <v>0.1</v>
      </c>
      <c r="G223" s="176" t="s">
        <v>220</v>
      </c>
      <c r="H223" s="179"/>
      <c r="I223" s="179"/>
      <c r="J223" s="179"/>
    </row>
    <row r="224" spans="1:10" x14ac:dyDescent="0.25">
      <c r="A224" s="237"/>
      <c r="B224" s="238" t="s">
        <v>206</v>
      </c>
      <c r="C224" s="276">
        <v>15</v>
      </c>
      <c r="D224" s="969">
        <v>0</v>
      </c>
      <c r="E224" s="969">
        <v>0.23</v>
      </c>
      <c r="F224" s="970">
        <v>0.05</v>
      </c>
      <c r="H224" s="189"/>
      <c r="I224" s="189"/>
      <c r="J224" s="189"/>
    </row>
    <row r="225" spans="1:10" ht="16.5" customHeight="1" x14ac:dyDescent="0.25">
      <c r="A225" s="237" t="s">
        <v>169</v>
      </c>
      <c r="B225" s="238" t="s">
        <v>165</v>
      </c>
      <c r="C225" s="276">
        <v>50</v>
      </c>
      <c r="D225" s="969">
        <v>25.69</v>
      </c>
      <c r="E225" s="969">
        <v>23.53</v>
      </c>
      <c r="F225" s="970">
        <v>27.15</v>
      </c>
      <c r="H225" s="179"/>
      <c r="I225" s="179"/>
      <c r="J225" s="179"/>
    </row>
    <row r="226" spans="1:10" x14ac:dyDescent="0.25">
      <c r="A226" s="237"/>
      <c r="B226" s="238" t="s">
        <v>373</v>
      </c>
      <c r="C226" s="276">
        <v>5</v>
      </c>
      <c r="D226" s="969">
        <v>1.4</v>
      </c>
      <c r="E226" s="969">
        <v>1.3</v>
      </c>
      <c r="F226" s="970">
        <v>1.5</v>
      </c>
      <c r="G226" s="176" t="s">
        <v>368</v>
      </c>
      <c r="H226" s="179"/>
      <c r="I226" s="179"/>
      <c r="J226" s="179"/>
    </row>
    <row r="227" spans="1:10" ht="15.75" customHeight="1" x14ac:dyDescent="0.25">
      <c r="A227" s="237"/>
      <c r="B227" s="238" t="s">
        <v>374</v>
      </c>
      <c r="C227" s="276">
        <v>5</v>
      </c>
      <c r="D227" s="969">
        <v>0.1</v>
      </c>
      <c r="E227" s="969">
        <v>0</v>
      </c>
      <c r="F227" s="970">
        <v>0</v>
      </c>
      <c r="H227" s="189"/>
      <c r="I227" s="189"/>
      <c r="J227" s="189"/>
    </row>
    <row r="228" spans="1:10" ht="16.5" thickBot="1" x14ac:dyDescent="0.3">
      <c r="A228" s="247">
        <v>110</v>
      </c>
      <c r="B228" s="248" t="s">
        <v>7</v>
      </c>
      <c r="C228" s="279">
        <v>40</v>
      </c>
      <c r="D228" s="912">
        <v>9.44</v>
      </c>
      <c r="E228" s="912">
        <v>10.119999999999999</v>
      </c>
      <c r="F228" s="913">
        <v>9.1999999999999993</v>
      </c>
      <c r="H228" s="179"/>
      <c r="I228" s="179"/>
      <c r="J228" s="179"/>
    </row>
    <row r="229" spans="1:10" ht="16.5" thickBot="1" x14ac:dyDescent="0.3">
      <c r="A229" s="258" t="s">
        <v>11</v>
      </c>
      <c r="B229" s="256"/>
      <c r="C229" s="257"/>
      <c r="D229" s="1369"/>
      <c r="E229" s="1369"/>
      <c r="F229" s="971"/>
      <c r="H229" s="189"/>
      <c r="I229" s="189"/>
      <c r="J229" s="189"/>
    </row>
    <row r="230" spans="1:10" ht="16.5" thickBot="1" x14ac:dyDescent="0.3">
      <c r="A230" s="1107" t="s">
        <v>132</v>
      </c>
      <c r="B230" s="283" t="s">
        <v>121</v>
      </c>
      <c r="C230" s="284"/>
      <c r="D230" s="974">
        <v>0</v>
      </c>
      <c r="E230" s="974">
        <v>0</v>
      </c>
      <c r="F230" s="975">
        <v>0</v>
      </c>
      <c r="H230" s="464"/>
      <c r="I230" s="464"/>
      <c r="J230" s="464"/>
    </row>
    <row r="231" spans="1:10" x14ac:dyDescent="0.25">
      <c r="A231" s="282"/>
      <c r="B231" s="235"/>
      <c r="C231" s="236"/>
      <c r="D231" s="914"/>
      <c r="E231" s="914"/>
      <c r="F231" s="926"/>
      <c r="H231" s="1355"/>
      <c r="I231" s="1355"/>
      <c r="J231" s="1355"/>
    </row>
    <row r="232" spans="1:10" x14ac:dyDescent="0.25">
      <c r="A232" s="237" t="s">
        <v>13</v>
      </c>
      <c r="B232" s="238" t="s">
        <v>19</v>
      </c>
      <c r="C232" s="239">
        <v>25</v>
      </c>
      <c r="D232" s="969">
        <v>119</v>
      </c>
      <c r="E232" s="969">
        <v>115</v>
      </c>
      <c r="F232" s="970">
        <v>115</v>
      </c>
      <c r="H232" s="189"/>
      <c r="I232" s="189"/>
      <c r="J232" s="189"/>
    </row>
    <row r="233" spans="1:10" x14ac:dyDescent="0.25">
      <c r="A233" s="237"/>
      <c r="B233" s="238" t="s">
        <v>20</v>
      </c>
      <c r="C233" s="239">
        <v>25</v>
      </c>
      <c r="D233" s="969">
        <v>119</v>
      </c>
      <c r="E233" s="969">
        <v>115</v>
      </c>
      <c r="F233" s="970">
        <v>115</v>
      </c>
      <c r="H233" s="189"/>
      <c r="I233" s="189"/>
      <c r="J233" s="189"/>
    </row>
    <row r="234" spans="1:10" x14ac:dyDescent="0.25">
      <c r="A234" s="237" t="s">
        <v>16</v>
      </c>
      <c r="B234" s="238" t="s">
        <v>19</v>
      </c>
      <c r="C234" s="239">
        <v>8</v>
      </c>
      <c r="D234" s="969">
        <v>36</v>
      </c>
      <c r="E234" s="969">
        <v>36.5</v>
      </c>
      <c r="F234" s="970">
        <v>36.5</v>
      </c>
      <c r="H234" s="1355"/>
      <c r="I234" s="1355"/>
      <c r="J234" s="1355"/>
    </row>
    <row r="235" spans="1:10" x14ac:dyDescent="0.25">
      <c r="A235" s="237"/>
      <c r="B235" s="238" t="s">
        <v>20</v>
      </c>
      <c r="C235" s="239">
        <v>8</v>
      </c>
      <c r="D235" s="969">
        <v>36</v>
      </c>
      <c r="E235" s="969">
        <v>36.5</v>
      </c>
      <c r="F235" s="970">
        <v>36.5</v>
      </c>
      <c r="H235" s="464"/>
      <c r="I235" s="464"/>
      <c r="J235" s="464"/>
    </row>
    <row r="236" spans="1:10" x14ac:dyDescent="0.25">
      <c r="A236" s="237" t="s">
        <v>25</v>
      </c>
      <c r="B236" s="238" t="s">
        <v>19</v>
      </c>
      <c r="C236" s="239">
        <v>1.5</v>
      </c>
      <c r="D236" s="969">
        <v>6</v>
      </c>
      <c r="E236" s="969">
        <v>6.1</v>
      </c>
      <c r="F236" s="970">
        <v>6.1</v>
      </c>
      <c r="H236" s="182"/>
      <c r="I236" s="182"/>
      <c r="J236" s="182"/>
    </row>
    <row r="237" spans="1:10" ht="16.5" thickBot="1" x14ac:dyDescent="0.3">
      <c r="A237" s="247"/>
      <c r="B237" s="248" t="s">
        <v>20</v>
      </c>
      <c r="C237" s="249">
        <v>1.5</v>
      </c>
      <c r="D237" s="912">
        <v>6.1</v>
      </c>
      <c r="E237" s="912">
        <v>6.1</v>
      </c>
      <c r="F237" s="913">
        <v>6.1</v>
      </c>
      <c r="G237" s="182"/>
      <c r="H237" s="1362"/>
      <c r="I237" s="1362"/>
      <c r="J237" s="1362"/>
    </row>
    <row r="238" spans="1:10" ht="16.5" thickBot="1" x14ac:dyDescent="0.3">
      <c r="A238" s="1108" t="s">
        <v>181</v>
      </c>
      <c r="B238" s="285" t="s">
        <v>121</v>
      </c>
      <c r="C238" s="286"/>
      <c r="D238" s="1216">
        <v>0</v>
      </c>
      <c r="E238" s="1216">
        <v>-12.3</v>
      </c>
      <c r="F238" s="1217">
        <v>-10.3</v>
      </c>
      <c r="G238" s="182"/>
      <c r="H238" s="182"/>
      <c r="I238" s="182"/>
      <c r="J238" s="182"/>
    </row>
    <row r="239" spans="1:10" ht="16.5" thickBot="1" x14ac:dyDescent="0.3">
      <c r="A239" s="1109" t="s">
        <v>211</v>
      </c>
      <c r="B239" s="1102"/>
      <c r="C239" s="1103"/>
      <c r="D239" s="960"/>
      <c r="E239" s="960"/>
      <c r="F239" s="962"/>
      <c r="G239" s="182"/>
      <c r="H239" s="182"/>
      <c r="I239" s="182"/>
      <c r="J239" s="182"/>
    </row>
    <row r="240" spans="1:10" x14ac:dyDescent="0.25">
      <c r="A240" s="350"/>
      <c r="B240" s="200"/>
      <c r="C240" s="196"/>
      <c r="D240" s="209"/>
      <c r="E240" s="209"/>
      <c r="F240" s="948"/>
    </row>
    <row r="241" spans="1:10" ht="16.5" thickBot="1" x14ac:dyDescent="0.3">
      <c r="A241" s="799" t="s">
        <v>236</v>
      </c>
      <c r="B241" s="200"/>
      <c r="C241" s="196"/>
      <c r="D241" s="209"/>
      <c r="E241" s="209"/>
      <c r="F241" s="948"/>
    </row>
    <row r="242" spans="1:10" ht="15.75" customHeight="1" x14ac:dyDescent="0.25">
      <c r="A242" s="1408" t="s">
        <v>127</v>
      </c>
      <c r="B242" s="407" t="s">
        <v>2</v>
      </c>
      <c r="C242" s="1400" t="s">
        <v>128</v>
      </c>
      <c r="D242" s="1386" t="s">
        <v>407</v>
      </c>
      <c r="E242" s="1387"/>
      <c r="F242" s="1388"/>
    </row>
    <row r="243" spans="1:10" x14ac:dyDescent="0.25">
      <c r="A243" s="1409"/>
      <c r="B243" s="434" t="s">
        <v>3</v>
      </c>
      <c r="C243" s="1401"/>
      <c r="D243" s="1389" t="s">
        <v>5</v>
      </c>
      <c r="E243" s="1389" t="s">
        <v>6</v>
      </c>
      <c r="F243" s="1391" t="s">
        <v>221</v>
      </c>
    </row>
    <row r="244" spans="1:10" ht="16.5" thickBot="1" x14ac:dyDescent="0.3">
      <c r="A244" s="1409"/>
      <c r="B244" s="434" t="s">
        <v>4</v>
      </c>
      <c r="C244" s="1401"/>
      <c r="D244" s="1407"/>
      <c r="E244" s="1407"/>
      <c r="F244" s="1411"/>
    </row>
    <row r="245" spans="1:10" x14ac:dyDescent="0.25">
      <c r="A245" s="234"/>
      <c r="B245" s="235"/>
      <c r="C245" s="236"/>
      <c r="D245" s="967"/>
      <c r="E245" s="967"/>
      <c r="F245" s="968"/>
    </row>
    <row r="246" spans="1:10" x14ac:dyDescent="0.25">
      <c r="A246" s="237"/>
      <c r="B246" s="238" t="s">
        <v>159</v>
      </c>
      <c r="C246" s="239"/>
      <c r="D246" s="894">
        <v>125.46</v>
      </c>
      <c r="E246" s="894">
        <v>129.32</v>
      </c>
      <c r="F246" s="895">
        <v>117.92</v>
      </c>
      <c r="H246" s="173"/>
      <c r="I246" s="173"/>
      <c r="J246" s="173"/>
    </row>
    <row r="247" spans="1:10" x14ac:dyDescent="0.25">
      <c r="A247" s="237" t="s">
        <v>310</v>
      </c>
      <c r="B247" s="238" t="s">
        <v>8</v>
      </c>
      <c r="C247" s="239"/>
      <c r="D247" s="894">
        <v>22</v>
      </c>
      <c r="E247" s="894">
        <v>22.5</v>
      </c>
      <c r="F247" s="895">
        <v>20.5</v>
      </c>
      <c r="H247" s="173"/>
      <c r="I247" s="173"/>
      <c r="J247" s="173"/>
    </row>
    <row r="248" spans="1:10" x14ac:dyDescent="0.25">
      <c r="A248" s="237"/>
      <c r="B248" s="238" t="s">
        <v>9</v>
      </c>
      <c r="C248" s="239"/>
      <c r="D248" s="894">
        <v>11</v>
      </c>
      <c r="E248" s="894">
        <v>11.25</v>
      </c>
      <c r="F248" s="895">
        <v>10.25</v>
      </c>
      <c r="H248" s="1355"/>
      <c r="I248" s="1355"/>
      <c r="J248" s="1355"/>
    </row>
    <row r="249" spans="1:10" x14ac:dyDescent="0.25">
      <c r="A249" s="237"/>
      <c r="B249" s="238"/>
      <c r="C249" s="239"/>
      <c r="D249" s="986"/>
      <c r="E249" s="986"/>
      <c r="F249" s="987"/>
      <c r="H249" s="1355"/>
      <c r="I249" s="1355"/>
      <c r="J249" s="1355"/>
    </row>
    <row r="250" spans="1:10" x14ac:dyDescent="0.25">
      <c r="A250" s="237"/>
      <c r="B250" s="238" t="s">
        <v>164</v>
      </c>
      <c r="C250" s="239"/>
      <c r="D250" s="894">
        <v>-113.9</v>
      </c>
      <c r="E250" s="894">
        <v>-120.6</v>
      </c>
      <c r="F250" s="895">
        <v>-109.1</v>
      </c>
      <c r="H250" s="173"/>
      <c r="I250" s="173"/>
      <c r="J250" s="173"/>
    </row>
    <row r="251" spans="1:10" x14ac:dyDescent="0.25">
      <c r="A251" s="237" t="s">
        <v>297</v>
      </c>
      <c r="B251" s="238" t="s">
        <v>201</v>
      </c>
      <c r="C251" s="239"/>
      <c r="D251" s="894">
        <v>-20</v>
      </c>
      <c r="E251" s="894">
        <v>-21</v>
      </c>
      <c r="F251" s="895">
        <v>-19</v>
      </c>
      <c r="H251" s="173"/>
      <c r="I251" s="173"/>
      <c r="J251" s="173"/>
    </row>
    <row r="252" spans="1:10" x14ac:dyDescent="0.25">
      <c r="A252" s="237"/>
      <c r="B252" s="238" t="s">
        <v>200</v>
      </c>
      <c r="C252" s="239"/>
      <c r="D252" s="894">
        <v>10</v>
      </c>
      <c r="E252" s="894">
        <v>10.5</v>
      </c>
      <c r="F252" s="895">
        <v>9.5</v>
      </c>
      <c r="H252" s="929"/>
      <c r="I252" s="929"/>
      <c r="J252" s="929"/>
    </row>
    <row r="253" spans="1:10" x14ac:dyDescent="0.25">
      <c r="A253" s="237"/>
      <c r="B253" s="238"/>
      <c r="C253" s="239"/>
      <c r="D253" s="894"/>
      <c r="E253" s="894"/>
      <c r="F253" s="895"/>
      <c r="H253" s="1367"/>
      <c r="I253" s="1367"/>
      <c r="J253" s="1367"/>
    </row>
    <row r="254" spans="1:10" x14ac:dyDescent="0.25">
      <c r="A254" s="237"/>
      <c r="B254" s="238" t="s">
        <v>7</v>
      </c>
      <c r="C254" s="239"/>
      <c r="D254" s="894">
        <v>160</v>
      </c>
      <c r="E254" s="894">
        <v>110.1</v>
      </c>
      <c r="F254" s="895">
        <v>112.98</v>
      </c>
      <c r="H254" s="1185"/>
      <c r="I254" s="1185"/>
      <c r="J254" s="1185"/>
    </row>
    <row r="255" spans="1:10" x14ac:dyDescent="0.25">
      <c r="A255" s="237">
        <v>6</v>
      </c>
      <c r="B255" s="238" t="s">
        <v>8</v>
      </c>
      <c r="C255" s="239"/>
      <c r="D255" s="894">
        <v>1.45</v>
      </c>
      <c r="E255" s="894">
        <v>1</v>
      </c>
      <c r="F255" s="895">
        <v>1.02</v>
      </c>
      <c r="H255" s="189"/>
      <c r="I255" s="189"/>
      <c r="J255" s="189"/>
    </row>
    <row r="256" spans="1:10" x14ac:dyDescent="0.25">
      <c r="A256" s="237"/>
      <c r="B256" s="238" t="s">
        <v>9</v>
      </c>
      <c r="C256" s="239"/>
      <c r="D256" s="894">
        <v>0.31</v>
      </c>
      <c r="E256" s="894">
        <v>0.28999999999999998</v>
      </c>
      <c r="F256" s="895">
        <v>0.22</v>
      </c>
      <c r="H256" s="182"/>
      <c r="I256" s="182"/>
      <c r="J256" s="182"/>
    </row>
    <row r="257" spans="1:10" x14ac:dyDescent="0.25">
      <c r="A257" s="237" t="s">
        <v>168</v>
      </c>
      <c r="B257" s="238" t="s">
        <v>7</v>
      </c>
      <c r="C257" s="239"/>
      <c r="D257" s="1083">
        <v>10.3</v>
      </c>
      <c r="E257" s="1083">
        <v>9.5</v>
      </c>
      <c r="F257" s="1084">
        <v>8.9</v>
      </c>
      <c r="H257" s="1090"/>
      <c r="I257" s="1090"/>
      <c r="J257" s="1090"/>
    </row>
    <row r="258" spans="1:10" x14ac:dyDescent="0.25">
      <c r="A258" s="237"/>
      <c r="B258" s="238" t="s">
        <v>8</v>
      </c>
      <c r="C258" s="239"/>
      <c r="D258" s="1079">
        <v>0.55000000000000004</v>
      </c>
      <c r="E258" s="1079">
        <v>0.5</v>
      </c>
      <c r="F258" s="1080">
        <v>0.47</v>
      </c>
      <c r="H258" s="33"/>
      <c r="I258" s="33"/>
      <c r="J258" s="33"/>
    </row>
    <row r="259" spans="1:10" x14ac:dyDescent="0.25">
      <c r="A259" s="237"/>
      <c r="B259" s="238" t="s">
        <v>9</v>
      </c>
      <c r="C259" s="239"/>
      <c r="D259" s="1079">
        <v>0.16</v>
      </c>
      <c r="E259" s="1079">
        <v>0.25</v>
      </c>
      <c r="F259" s="1080">
        <v>0.23</v>
      </c>
      <c r="H259" s="182"/>
      <c r="I259" s="182"/>
      <c r="J259" s="182"/>
    </row>
    <row r="260" spans="1:10" ht="16.5" thickBot="1" x14ac:dyDescent="0.3">
      <c r="A260" s="247">
        <v>110</v>
      </c>
      <c r="B260" s="248" t="s">
        <v>7</v>
      </c>
      <c r="C260" s="249"/>
      <c r="D260" s="16">
        <v>11.4</v>
      </c>
      <c r="E260" s="16">
        <v>8.6</v>
      </c>
      <c r="F260" s="17">
        <v>8.6</v>
      </c>
      <c r="H260" s="189"/>
      <c r="I260" s="189"/>
      <c r="J260" s="189"/>
    </row>
    <row r="261" spans="1:10" ht="16.5" thickBot="1" x14ac:dyDescent="0.3">
      <c r="A261" s="328"/>
      <c r="B261" s="294"/>
      <c r="C261" s="255"/>
      <c r="D261" s="1373"/>
      <c r="E261" s="1373"/>
      <c r="F261" s="1375"/>
      <c r="H261" s="1355"/>
      <c r="I261" s="1355"/>
      <c r="J261" s="1355"/>
    </row>
    <row r="262" spans="1:10" ht="16.5" thickBot="1" x14ac:dyDescent="0.3">
      <c r="A262" s="258" t="s">
        <v>11</v>
      </c>
      <c r="B262" s="256"/>
      <c r="C262" s="257"/>
      <c r="D262" s="939"/>
      <c r="E262" s="939"/>
      <c r="F262" s="940"/>
      <c r="H262" s="1355"/>
      <c r="I262" s="1355"/>
      <c r="J262" s="1355"/>
    </row>
    <row r="263" spans="1:10" x14ac:dyDescent="0.25">
      <c r="A263" s="234"/>
      <c r="B263" s="235"/>
      <c r="C263" s="236"/>
      <c r="D263" s="914"/>
      <c r="E263" s="914"/>
      <c r="F263" s="926"/>
      <c r="H263" s="1355"/>
      <c r="I263" s="1355"/>
      <c r="J263" s="1355"/>
    </row>
    <row r="264" spans="1:10" x14ac:dyDescent="0.25">
      <c r="A264" s="237"/>
      <c r="B264" s="238" t="s">
        <v>7</v>
      </c>
      <c r="C264" s="239"/>
      <c r="D264" s="894">
        <v>0</v>
      </c>
      <c r="E264" s="894">
        <v>0</v>
      </c>
      <c r="F264" s="895">
        <v>0</v>
      </c>
      <c r="H264" s="189"/>
      <c r="I264" s="189"/>
      <c r="J264" s="189"/>
    </row>
    <row r="265" spans="1:10" x14ac:dyDescent="0.25">
      <c r="A265" s="237">
        <v>6</v>
      </c>
      <c r="B265" s="238" t="s">
        <v>8</v>
      </c>
      <c r="C265" s="239"/>
      <c r="D265" s="894">
        <v>0</v>
      </c>
      <c r="E265" s="894">
        <v>0</v>
      </c>
      <c r="F265" s="895">
        <v>0</v>
      </c>
      <c r="H265" s="1355"/>
      <c r="I265" s="1355"/>
      <c r="J265" s="1355"/>
    </row>
    <row r="266" spans="1:10" x14ac:dyDescent="0.25">
      <c r="A266" s="237"/>
      <c r="B266" s="238" t="s">
        <v>9</v>
      </c>
      <c r="C266" s="239"/>
      <c r="D266" s="894">
        <v>0</v>
      </c>
      <c r="E266" s="894">
        <v>0</v>
      </c>
      <c r="F266" s="895">
        <v>0</v>
      </c>
      <c r="H266" s="1355"/>
      <c r="I266" s="1355"/>
      <c r="J266" s="1355"/>
    </row>
    <row r="267" spans="1:10" x14ac:dyDescent="0.25">
      <c r="A267" s="243" t="s">
        <v>169</v>
      </c>
      <c r="B267" s="244" t="s">
        <v>38</v>
      </c>
      <c r="C267" s="245"/>
      <c r="D267" s="1083">
        <v>0</v>
      </c>
      <c r="E267" s="1083">
        <v>0</v>
      </c>
      <c r="F267" s="1084">
        <v>0</v>
      </c>
      <c r="H267" s="189"/>
      <c r="I267" s="189"/>
      <c r="J267" s="189"/>
    </row>
    <row r="268" spans="1:10" x14ac:dyDescent="0.25">
      <c r="A268" s="237"/>
      <c r="B268" s="238" t="s">
        <v>8</v>
      </c>
      <c r="C268" s="239"/>
      <c r="D268" s="1079">
        <v>0</v>
      </c>
      <c r="E268" s="1079">
        <v>0</v>
      </c>
      <c r="F268" s="1080">
        <v>0</v>
      </c>
      <c r="H268" s="173"/>
      <c r="I268" s="173"/>
      <c r="J268" s="173"/>
    </row>
    <row r="269" spans="1:10" x14ac:dyDescent="0.25">
      <c r="A269" s="237"/>
      <c r="B269" s="238" t="s">
        <v>9</v>
      </c>
      <c r="C269" s="239"/>
      <c r="D269" s="1079">
        <v>0</v>
      </c>
      <c r="E269" s="1079">
        <v>0</v>
      </c>
      <c r="F269" s="1080">
        <v>0</v>
      </c>
      <c r="H269" s="1355"/>
      <c r="I269" s="1355"/>
      <c r="J269" s="1355"/>
    </row>
    <row r="270" spans="1:10" x14ac:dyDescent="0.25">
      <c r="A270" s="237">
        <v>110</v>
      </c>
      <c r="B270" s="238" t="s">
        <v>7</v>
      </c>
      <c r="C270" s="239"/>
      <c r="D270" s="894">
        <v>0</v>
      </c>
      <c r="E270" s="894">
        <v>0</v>
      </c>
      <c r="F270" s="895">
        <v>0</v>
      </c>
      <c r="H270" s="189"/>
      <c r="I270" s="189"/>
      <c r="J270" s="189"/>
    </row>
    <row r="271" spans="1:10" ht="16.5" thickBot="1" x14ac:dyDescent="0.3">
      <c r="A271" s="247"/>
      <c r="B271" s="273"/>
      <c r="C271" s="249"/>
      <c r="D271" s="856"/>
      <c r="E271" s="856"/>
      <c r="F271" s="857"/>
      <c r="H271" s="464"/>
      <c r="I271" s="464"/>
      <c r="J271" s="464"/>
    </row>
    <row r="272" spans="1:10" ht="16.5" thickBot="1" x14ac:dyDescent="0.3">
      <c r="A272" s="258" t="s">
        <v>11</v>
      </c>
      <c r="B272" s="256"/>
      <c r="C272" s="257"/>
      <c r="D272" s="939"/>
      <c r="E272" s="939"/>
      <c r="F272" s="940"/>
      <c r="H272" s="182"/>
      <c r="I272" s="182"/>
      <c r="J272" s="182"/>
    </row>
    <row r="273" spans="1:10" x14ac:dyDescent="0.25">
      <c r="A273" s="234"/>
      <c r="B273" s="235"/>
      <c r="C273" s="236"/>
      <c r="D273" s="914"/>
      <c r="E273" s="914"/>
      <c r="F273" s="926"/>
      <c r="H273" s="464"/>
      <c r="I273" s="464"/>
      <c r="J273" s="464"/>
    </row>
    <row r="274" spans="1:10" x14ac:dyDescent="0.25">
      <c r="A274" s="237" t="s">
        <v>147</v>
      </c>
      <c r="B274" s="238" t="s">
        <v>14</v>
      </c>
      <c r="C274" s="239"/>
      <c r="D274" s="1079">
        <v>116</v>
      </c>
      <c r="E274" s="1079">
        <v>115</v>
      </c>
      <c r="F274" s="1080">
        <v>115</v>
      </c>
      <c r="H274" s="182"/>
      <c r="I274" s="182"/>
      <c r="J274" s="182"/>
    </row>
    <row r="275" spans="1:10" x14ac:dyDescent="0.25">
      <c r="A275" s="237"/>
      <c r="B275" s="238" t="s">
        <v>15</v>
      </c>
      <c r="C275" s="239"/>
      <c r="D275" s="1079">
        <v>116</v>
      </c>
      <c r="E275" s="1079">
        <v>115</v>
      </c>
      <c r="F275" s="172">
        <v>115</v>
      </c>
      <c r="H275" s="182"/>
      <c r="I275" s="182"/>
      <c r="J275" s="182"/>
    </row>
    <row r="276" spans="1:10" x14ac:dyDescent="0.25">
      <c r="A276" s="237" t="s">
        <v>26</v>
      </c>
      <c r="B276" s="238" t="s">
        <v>19</v>
      </c>
      <c r="C276" s="239"/>
      <c r="D276" s="783">
        <v>35</v>
      </c>
      <c r="E276" s="783">
        <v>35</v>
      </c>
      <c r="F276" s="784">
        <v>35</v>
      </c>
      <c r="H276" s="182"/>
      <c r="I276" s="182"/>
      <c r="J276" s="182"/>
    </row>
    <row r="277" spans="1:10" x14ac:dyDescent="0.25">
      <c r="A277" s="237"/>
      <c r="B277" s="238" t="s">
        <v>20</v>
      </c>
      <c r="C277" s="239"/>
      <c r="D277" s="783">
        <v>35</v>
      </c>
      <c r="E277" s="783">
        <v>35</v>
      </c>
      <c r="F277" s="784">
        <v>35</v>
      </c>
      <c r="H277" s="182"/>
      <c r="I277" s="182"/>
      <c r="J277" s="182"/>
    </row>
    <row r="278" spans="1:10" x14ac:dyDescent="0.25">
      <c r="A278" s="237" t="s">
        <v>25</v>
      </c>
      <c r="B278" s="238" t="s">
        <v>19</v>
      </c>
      <c r="C278" s="239"/>
      <c r="D278" s="1240">
        <v>6</v>
      </c>
      <c r="E278" s="783">
        <v>6</v>
      </c>
      <c r="F278" s="784">
        <v>6</v>
      </c>
      <c r="H278" s="182"/>
      <c r="I278" s="182"/>
      <c r="J278" s="182"/>
    </row>
    <row r="279" spans="1:10" x14ac:dyDescent="0.25">
      <c r="A279" s="237"/>
      <c r="B279" s="238" t="s">
        <v>20</v>
      </c>
      <c r="C279" s="239"/>
      <c r="D279" s="1240">
        <v>6</v>
      </c>
      <c r="E279" s="783">
        <v>6</v>
      </c>
      <c r="F279" s="784">
        <v>6</v>
      </c>
      <c r="H279" s="182"/>
      <c r="I279" s="182"/>
      <c r="J279" s="182"/>
    </row>
    <row r="280" spans="1:10" ht="16.5" thickBot="1" x14ac:dyDescent="0.3">
      <c r="A280" s="247"/>
      <c r="B280" s="248"/>
      <c r="C280" s="249"/>
      <c r="D280" s="856">
        <v>0</v>
      </c>
      <c r="E280" s="856">
        <v>0</v>
      </c>
      <c r="F280" s="857">
        <v>0</v>
      </c>
    </row>
    <row r="281" spans="1:10" ht="22.5" customHeight="1" thickBot="1" x14ac:dyDescent="0.3">
      <c r="A281" s="888" t="s">
        <v>211</v>
      </c>
      <c r="B281" s="889"/>
      <c r="C281" s="890"/>
      <c r="D281" s="946"/>
      <c r="E281" s="946"/>
      <c r="F281" s="979"/>
    </row>
    <row r="282" spans="1:10" x14ac:dyDescent="0.25">
      <c r="A282" s="350"/>
      <c r="B282" s="200"/>
      <c r="C282" s="196"/>
      <c r="D282" s="209"/>
      <c r="E282" s="209"/>
      <c r="F282" s="948"/>
    </row>
    <row r="283" spans="1:10" ht="16.5" thickBot="1" x14ac:dyDescent="0.3">
      <c r="A283" s="472" t="s">
        <v>237</v>
      </c>
      <c r="B283" s="273"/>
      <c r="C283" s="396"/>
      <c r="D283" s="965"/>
      <c r="E283" s="965"/>
      <c r="F283" s="966"/>
    </row>
    <row r="284" spans="1:10" x14ac:dyDescent="0.25">
      <c r="A284" s="1380" t="s">
        <v>127</v>
      </c>
      <c r="B284" s="231" t="s">
        <v>2</v>
      </c>
      <c r="C284" s="1383" t="s">
        <v>128</v>
      </c>
      <c r="D284" s="1386" t="s">
        <v>407</v>
      </c>
      <c r="E284" s="1387"/>
      <c r="F284" s="1388"/>
    </row>
    <row r="285" spans="1:10" x14ac:dyDescent="0.25">
      <c r="A285" s="1381"/>
      <c r="B285" s="232" t="s">
        <v>3</v>
      </c>
      <c r="C285" s="1384"/>
      <c r="D285" s="1389" t="s">
        <v>5</v>
      </c>
      <c r="E285" s="1389" t="s">
        <v>6</v>
      </c>
      <c r="F285" s="1391" t="s">
        <v>221</v>
      </c>
    </row>
    <row r="286" spans="1:10" ht="16.5" thickBot="1" x14ac:dyDescent="0.3">
      <c r="A286" s="1382"/>
      <c r="B286" s="233" t="s">
        <v>4</v>
      </c>
      <c r="C286" s="1385"/>
      <c r="D286" s="1390"/>
      <c r="E286" s="1390"/>
      <c r="F286" s="1392"/>
    </row>
    <row r="287" spans="1:10" x14ac:dyDescent="0.25">
      <c r="A287" s="243"/>
      <c r="B287" s="244"/>
      <c r="C287" s="245"/>
      <c r="D287" s="980"/>
      <c r="E287" s="980"/>
      <c r="F287" s="981"/>
    </row>
    <row r="288" spans="1:10" x14ac:dyDescent="0.25">
      <c r="A288" s="237"/>
      <c r="B288" s="238" t="s">
        <v>7</v>
      </c>
      <c r="C288" s="239">
        <v>120</v>
      </c>
      <c r="D288" s="894">
        <v>15.3</v>
      </c>
      <c r="E288" s="894">
        <v>15</v>
      </c>
      <c r="F288" s="897">
        <v>15.3</v>
      </c>
      <c r="H288" s="33"/>
      <c r="I288" s="33"/>
      <c r="J288" s="33"/>
    </row>
    <row r="289" spans="1:10" x14ac:dyDescent="0.25">
      <c r="A289" s="237" t="s">
        <v>27</v>
      </c>
      <c r="B289" s="238" t="s">
        <v>8</v>
      </c>
      <c r="C289" s="239">
        <v>10</v>
      </c>
      <c r="D289" s="894">
        <v>3.3</v>
      </c>
      <c r="E289" s="894">
        <v>3</v>
      </c>
      <c r="F289" s="897">
        <v>3.3</v>
      </c>
      <c r="H289" s="33"/>
      <c r="I289" s="33"/>
      <c r="J289" s="33"/>
    </row>
    <row r="290" spans="1:10" x14ac:dyDescent="0.25">
      <c r="A290" s="237"/>
      <c r="B290" s="238" t="s">
        <v>9</v>
      </c>
      <c r="C290" s="239">
        <v>10</v>
      </c>
      <c r="D290" s="894">
        <v>1.6</v>
      </c>
      <c r="E290" s="894">
        <v>1.5</v>
      </c>
      <c r="F290" s="895">
        <v>1.6</v>
      </c>
    </row>
    <row r="291" spans="1:10" x14ac:dyDescent="0.25">
      <c r="A291" s="237"/>
      <c r="B291" s="238"/>
      <c r="C291" s="239"/>
      <c r="D291" s="894"/>
      <c r="E291" s="894"/>
      <c r="F291" s="895"/>
    </row>
    <row r="292" spans="1:10" x14ac:dyDescent="0.25">
      <c r="A292" s="237"/>
      <c r="B292" s="238" t="s">
        <v>110</v>
      </c>
      <c r="C292" s="239">
        <v>100</v>
      </c>
      <c r="D292" s="894">
        <v>2.4</v>
      </c>
      <c r="E292" s="894">
        <v>5.4</v>
      </c>
      <c r="F292" s="897">
        <v>7</v>
      </c>
      <c r="H292" s="201"/>
      <c r="I292" s="201"/>
      <c r="J292" s="201"/>
    </row>
    <row r="293" spans="1:10" x14ac:dyDescent="0.25">
      <c r="A293" s="237" t="s">
        <v>414</v>
      </c>
      <c r="B293" s="238" t="s">
        <v>8</v>
      </c>
      <c r="C293" s="239">
        <v>10</v>
      </c>
      <c r="D293" s="894">
        <v>0.04</v>
      </c>
      <c r="E293" s="894">
        <v>0.09</v>
      </c>
      <c r="F293" s="897">
        <v>0.11</v>
      </c>
    </row>
    <row r="294" spans="1:10" x14ac:dyDescent="0.25">
      <c r="A294" s="237"/>
      <c r="B294" s="238" t="s">
        <v>9</v>
      </c>
      <c r="C294" s="239"/>
      <c r="D294" s="894">
        <v>0.02</v>
      </c>
      <c r="E294" s="894">
        <v>0.04</v>
      </c>
      <c r="F294" s="895">
        <v>0.06</v>
      </c>
    </row>
    <row r="295" spans="1:10" ht="16.5" thickBot="1" x14ac:dyDescent="0.3">
      <c r="A295" s="247">
        <v>110</v>
      </c>
      <c r="B295" s="248" t="s">
        <v>7</v>
      </c>
      <c r="C295" s="249"/>
      <c r="D295" s="982">
        <v>0.21</v>
      </c>
      <c r="E295" s="982">
        <v>0.48</v>
      </c>
      <c r="F295" s="983">
        <v>0.63</v>
      </c>
      <c r="H295" s="201"/>
      <c r="I295" s="201"/>
      <c r="J295" s="201"/>
    </row>
    <row r="296" spans="1:10" ht="16.5" thickBot="1" x14ac:dyDescent="0.3">
      <c r="A296" s="289" t="s">
        <v>131</v>
      </c>
      <c r="B296" s="290" t="s">
        <v>121</v>
      </c>
      <c r="C296" s="257"/>
      <c r="D296" s="1199">
        <v>0</v>
      </c>
      <c r="E296" s="1199">
        <v>0</v>
      </c>
      <c r="F296" s="1200">
        <v>0</v>
      </c>
      <c r="H296" s="1377" t="s">
        <v>183</v>
      </c>
      <c r="I296" s="1378"/>
      <c r="J296" s="1379"/>
    </row>
    <row r="297" spans="1:10" ht="16.5" thickBot="1" x14ac:dyDescent="0.3">
      <c r="A297" s="243" t="s">
        <v>92</v>
      </c>
      <c r="B297" s="244"/>
      <c r="C297" s="245"/>
      <c r="D297" s="986"/>
      <c r="E297" s="986"/>
      <c r="F297" s="987"/>
      <c r="H297" s="798" t="s">
        <v>5</v>
      </c>
      <c r="I297" s="792" t="s">
        <v>6</v>
      </c>
      <c r="J297" s="1368" t="s">
        <v>221</v>
      </c>
    </row>
    <row r="298" spans="1:10" x14ac:dyDescent="0.25">
      <c r="A298" s="253" t="s">
        <v>64</v>
      </c>
      <c r="B298" s="238"/>
      <c r="C298" s="239"/>
      <c r="D298" s="894">
        <v>1</v>
      </c>
      <c r="E298" s="894">
        <v>2</v>
      </c>
      <c r="F298" s="894">
        <v>2.5</v>
      </c>
      <c r="H298" s="1132">
        <v>1.6E-2</v>
      </c>
      <c r="I298" s="1133">
        <v>3.1E-2</v>
      </c>
      <c r="J298" s="1134">
        <v>0.04</v>
      </c>
    </row>
    <row r="299" spans="1:10" x14ac:dyDescent="0.25">
      <c r="A299" s="253" t="s">
        <v>65</v>
      </c>
      <c r="B299" s="238"/>
      <c r="C299" s="239"/>
      <c r="D299" s="894">
        <v>0.7</v>
      </c>
      <c r="E299" s="894">
        <v>0.8</v>
      </c>
      <c r="F299" s="894">
        <v>1.2</v>
      </c>
      <c r="H299" s="1135">
        <v>1.0999999999999999E-2</v>
      </c>
      <c r="I299" s="1136">
        <v>1.2999999999999999E-2</v>
      </c>
      <c r="J299" s="1137">
        <v>1.9E-2</v>
      </c>
    </row>
    <row r="300" spans="1:10" ht="16.5" thickBot="1" x14ac:dyDescent="0.3">
      <c r="A300" s="291" t="s">
        <v>62</v>
      </c>
      <c r="B300" s="241"/>
      <c r="C300" s="242"/>
      <c r="D300" s="982">
        <v>0.7</v>
      </c>
      <c r="E300" s="982">
        <v>1</v>
      </c>
      <c r="F300" s="982">
        <v>1.1000000000000001</v>
      </c>
      <c r="H300" s="1138">
        <v>1.0999999999999999E-2</v>
      </c>
      <c r="I300" s="1139">
        <v>1.6E-2</v>
      </c>
      <c r="J300" s="1140">
        <v>1.7000000000000001E-2</v>
      </c>
    </row>
    <row r="301" spans="1:10" ht="16.5" thickBot="1" x14ac:dyDescent="0.3">
      <c r="A301" s="292" t="s">
        <v>187</v>
      </c>
      <c r="B301" s="256"/>
      <c r="C301" s="257"/>
      <c r="D301" s="935">
        <v>2.4</v>
      </c>
      <c r="E301" s="935">
        <v>3.8</v>
      </c>
      <c r="F301" s="936">
        <v>4.8</v>
      </c>
      <c r="H301" s="205">
        <v>0.04</v>
      </c>
      <c r="I301" s="371">
        <v>0.06</v>
      </c>
      <c r="J301" s="206">
        <v>0.08</v>
      </c>
    </row>
    <row r="302" spans="1:10" ht="16.5" thickBot="1" x14ac:dyDescent="0.3">
      <c r="A302" s="258" t="s">
        <v>11</v>
      </c>
      <c r="B302" s="256"/>
      <c r="C302" s="257"/>
      <c r="D302" s="1292">
        <v>8</v>
      </c>
      <c r="E302" s="1292">
        <v>8</v>
      </c>
      <c r="F302" s="1293">
        <v>8</v>
      </c>
    </row>
    <row r="303" spans="1:10" x14ac:dyDescent="0.25">
      <c r="A303" s="243"/>
      <c r="B303" s="244"/>
      <c r="C303" s="245"/>
      <c r="D303" s="986"/>
      <c r="E303" s="986"/>
      <c r="F303" s="987"/>
    </row>
    <row r="304" spans="1:10" x14ac:dyDescent="0.25">
      <c r="A304" s="237"/>
      <c r="B304" s="238" t="s">
        <v>84</v>
      </c>
      <c r="C304" s="239">
        <v>100</v>
      </c>
      <c r="D304" s="894">
        <v>1.2</v>
      </c>
      <c r="E304" s="894">
        <v>0</v>
      </c>
      <c r="F304" s="894">
        <v>0</v>
      </c>
      <c r="H304" s="201"/>
      <c r="I304" s="201"/>
      <c r="J304" s="201"/>
    </row>
    <row r="305" spans="1:10" x14ac:dyDescent="0.25">
      <c r="A305" s="237" t="s">
        <v>415</v>
      </c>
      <c r="B305" s="238" t="s">
        <v>8</v>
      </c>
      <c r="C305" s="239">
        <v>10</v>
      </c>
      <c r="D305" s="924">
        <v>0.02</v>
      </c>
      <c r="E305" s="924">
        <v>0</v>
      </c>
      <c r="F305" s="924">
        <v>0</v>
      </c>
    </row>
    <row r="306" spans="1:10" x14ac:dyDescent="0.25">
      <c r="A306" s="237"/>
      <c r="B306" s="238" t="s">
        <v>9</v>
      </c>
      <c r="C306" s="239">
        <v>10</v>
      </c>
      <c r="D306" s="1241">
        <v>0.01</v>
      </c>
      <c r="E306" s="1241">
        <v>0</v>
      </c>
      <c r="F306" s="1241">
        <v>0</v>
      </c>
    </row>
    <row r="307" spans="1:10" ht="16.5" thickBot="1" x14ac:dyDescent="0.3">
      <c r="A307" s="237">
        <v>110</v>
      </c>
      <c r="B307" s="238" t="s">
        <v>7</v>
      </c>
      <c r="C307" s="239" t="s">
        <v>197</v>
      </c>
      <c r="D307" s="924">
        <v>0.11</v>
      </c>
      <c r="E307" s="924">
        <v>0</v>
      </c>
      <c r="F307" s="924">
        <v>0</v>
      </c>
      <c r="H307" s="201"/>
      <c r="I307" s="201"/>
      <c r="J307" s="201"/>
    </row>
    <row r="308" spans="1:10" ht="16.5" thickBot="1" x14ac:dyDescent="0.3">
      <c r="A308" s="289" t="s">
        <v>132</v>
      </c>
      <c r="B308" s="290" t="s">
        <v>121</v>
      </c>
      <c r="C308" s="257"/>
      <c r="D308" s="1199">
        <v>0</v>
      </c>
      <c r="E308" s="1199">
        <v>0</v>
      </c>
      <c r="F308" s="1200">
        <v>0</v>
      </c>
      <c r="H308" s="1377" t="s">
        <v>183</v>
      </c>
      <c r="I308" s="1378"/>
      <c r="J308" s="1379"/>
    </row>
    <row r="309" spans="1:10" ht="16.5" thickBot="1" x14ac:dyDescent="0.3">
      <c r="A309" s="234" t="s">
        <v>94</v>
      </c>
      <c r="B309" s="235"/>
      <c r="C309" s="236"/>
      <c r="D309" s="894"/>
      <c r="E309" s="894"/>
      <c r="F309" s="895"/>
      <c r="H309" s="798" t="s">
        <v>5</v>
      </c>
      <c r="I309" s="792" t="s">
        <v>6</v>
      </c>
      <c r="J309" s="1368" t="s">
        <v>221</v>
      </c>
    </row>
    <row r="310" spans="1:10" x14ac:dyDescent="0.25">
      <c r="A310" s="253" t="s">
        <v>67</v>
      </c>
      <c r="B310" s="238" t="s">
        <v>7</v>
      </c>
      <c r="C310" s="239"/>
      <c r="D310" s="894">
        <v>0</v>
      </c>
      <c r="E310" s="894">
        <v>0</v>
      </c>
      <c r="F310" s="895">
        <v>0</v>
      </c>
      <c r="H310" s="1132">
        <v>0</v>
      </c>
      <c r="I310" s="1133">
        <v>0</v>
      </c>
      <c r="J310" s="1134">
        <v>0</v>
      </c>
    </row>
    <row r="311" spans="1:10" x14ac:dyDescent="0.25">
      <c r="A311" s="253" t="s">
        <v>199</v>
      </c>
      <c r="B311" s="238" t="s">
        <v>7</v>
      </c>
      <c r="C311" s="239"/>
      <c r="D311" s="894">
        <v>0</v>
      </c>
      <c r="E311" s="894">
        <v>0</v>
      </c>
      <c r="F311" s="895">
        <v>0</v>
      </c>
      <c r="H311" s="1135">
        <v>0</v>
      </c>
      <c r="I311" s="1136">
        <v>0</v>
      </c>
      <c r="J311" s="1137">
        <v>0</v>
      </c>
    </row>
    <row r="312" spans="1:10" ht="16.5" thickBot="1" x14ac:dyDescent="0.3">
      <c r="A312" s="254" t="s">
        <v>66</v>
      </c>
      <c r="B312" s="248" t="s">
        <v>7</v>
      </c>
      <c r="C312" s="249"/>
      <c r="D312" s="894">
        <v>1.2</v>
      </c>
      <c r="E312" s="894">
        <v>1.6</v>
      </c>
      <c r="F312" s="895">
        <v>2.2000000000000002</v>
      </c>
      <c r="H312" s="1138">
        <v>1.9E-2</v>
      </c>
      <c r="I312" s="1139">
        <v>2.5000000000000001E-2</v>
      </c>
      <c r="J312" s="1140">
        <v>3.5000000000000003E-2</v>
      </c>
    </row>
    <row r="313" spans="1:10" ht="16.5" thickBot="1" x14ac:dyDescent="0.3">
      <c r="A313" s="293" t="s">
        <v>188</v>
      </c>
      <c r="B313" s="294"/>
      <c r="C313" s="255"/>
      <c r="D313" s="902">
        <v>1.2</v>
      </c>
      <c r="E313" s="902">
        <v>1.6</v>
      </c>
      <c r="F313" s="903">
        <v>2.2000000000000002</v>
      </c>
      <c r="H313" s="205">
        <v>0.02</v>
      </c>
      <c r="I313" s="371">
        <v>0.03</v>
      </c>
      <c r="J313" s="206">
        <v>0.04</v>
      </c>
    </row>
    <row r="314" spans="1:10" ht="16.5" thickBot="1" x14ac:dyDescent="0.3">
      <c r="A314" s="292" t="s">
        <v>186</v>
      </c>
      <c r="B314" s="256"/>
      <c r="C314" s="257"/>
      <c r="D314" s="935">
        <v>3.6</v>
      </c>
      <c r="E314" s="935">
        <v>5.4</v>
      </c>
      <c r="F314" s="936">
        <v>7</v>
      </c>
      <c r="H314" s="205">
        <v>0.06</v>
      </c>
      <c r="I314" s="371">
        <v>0.09</v>
      </c>
      <c r="J314" s="206">
        <v>0.12</v>
      </c>
    </row>
    <row r="315" spans="1:10" x14ac:dyDescent="0.25">
      <c r="A315" s="234"/>
      <c r="B315" s="235"/>
      <c r="C315" s="236"/>
      <c r="D315" s="914"/>
      <c r="E315" s="914"/>
      <c r="F315" s="926"/>
    </row>
    <row r="316" spans="1:10" x14ac:dyDescent="0.25">
      <c r="A316" s="237" t="s">
        <v>28</v>
      </c>
      <c r="B316" s="238"/>
      <c r="C316" s="239"/>
      <c r="D316" s="894">
        <v>117</v>
      </c>
      <c r="E316" s="894">
        <v>115</v>
      </c>
      <c r="F316" s="895">
        <v>116</v>
      </c>
      <c r="H316" s="464"/>
      <c r="I316" s="464"/>
      <c r="J316" s="464"/>
    </row>
    <row r="317" spans="1:10" x14ac:dyDescent="0.25">
      <c r="A317" s="237" t="s">
        <v>29</v>
      </c>
      <c r="B317" s="238" t="s">
        <v>19</v>
      </c>
      <c r="C317" s="239"/>
      <c r="D317" s="783">
        <v>10.5</v>
      </c>
      <c r="E317" s="783">
        <v>10.4</v>
      </c>
      <c r="F317" s="784">
        <v>10.5</v>
      </c>
      <c r="H317" s="189"/>
      <c r="I317" s="189"/>
      <c r="J317" s="189"/>
    </row>
    <row r="318" spans="1:10" ht="16.5" thickBot="1" x14ac:dyDescent="0.3">
      <c r="A318" s="240"/>
      <c r="B318" s="241" t="s">
        <v>20</v>
      </c>
      <c r="C318" s="242"/>
      <c r="D318" s="1242">
        <v>10.5</v>
      </c>
      <c r="E318" s="1242">
        <v>10.4</v>
      </c>
      <c r="F318" s="1184">
        <v>10.5</v>
      </c>
      <c r="H318" s="464"/>
      <c r="I318" s="464"/>
      <c r="J318" s="464"/>
    </row>
    <row r="319" spans="1:10" ht="16.5" thickBot="1" x14ac:dyDescent="0.3">
      <c r="A319" s="250" t="s">
        <v>153</v>
      </c>
      <c r="B319" s="251" t="s">
        <v>121</v>
      </c>
      <c r="C319" s="252"/>
      <c r="D319" s="1075">
        <v>0</v>
      </c>
      <c r="E319" s="1075">
        <v>0</v>
      </c>
      <c r="F319" s="1076">
        <v>0</v>
      </c>
      <c r="G319" s="203"/>
      <c r="H319" s="182"/>
      <c r="I319" s="182"/>
      <c r="J319" s="182"/>
    </row>
    <row r="320" spans="1:10" ht="16.5" thickBot="1" x14ac:dyDescent="0.3">
      <c r="A320" s="261" t="s">
        <v>211</v>
      </c>
      <c r="B320" s="262"/>
      <c r="C320" s="263"/>
      <c r="D320" s="946"/>
      <c r="E320" s="946"/>
      <c r="F320" s="979"/>
    </row>
    <row r="321" spans="1:10" x14ac:dyDescent="0.25">
      <c r="A321" s="350"/>
      <c r="B321" s="200"/>
      <c r="C321" s="196"/>
      <c r="D321" s="209"/>
      <c r="E321" s="209"/>
      <c r="F321" s="948"/>
    </row>
    <row r="322" spans="1:10" ht="16.5" thickBot="1" x14ac:dyDescent="0.3">
      <c r="A322" s="395" t="s">
        <v>238</v>
      </c>
      <c r="B322" s="200"/>
      <c r="C322" s="196"/>
      <c r="D322" s="209"/>
      <c r="E322" s="209"/>
      <c r="F322" s="948"/>
    </row>
    <row r="323" spans="1:10" x14ac:dyDescent="0.25">
      <c r="A323" s="1380" t="s">
        <v>127</v>
      </c>
      <c r="B323" s="231" t="s">
        <v>2</v>
      </c>
      <c r="C323" s="1383" t="s">
        <v>128</v>
      </c>
      <c r="D323" s="1386" t="s">
        <v>407</v>
      </c>
      <c r="E323" s="1387"/>
      <c r="F323" s="1388"/>
      <c r="H323" s="182"/>
    </row>
    <row r="324" spans="1:10" x14ac:dyDescent="0.25">
      <c r="A324" s="1381"/>
      <c r="B324" s="232" t="s">
        <v>3</v>
      </c>
      <c r="C324" s="1384"/>
      <c r="D324" s="1389" t="s">
        <v>5</v>
      </c>
      <c r="E324" s="1389" t="s">
        <v>6</v>
      </c>
      <c r="F324" s="1391" t="s">
        <v>221</v>
      </c>
      <c r="H324" s="182"/>
    </row>
    <row r="325" spans="1:10" ht="16.5" thickBot="1" x14ac:dyDescent="0.3">
      <c r="A325" s="1381"/>
      <c r="B325" s="232" t="s">
        <v>4</v>
      </c>
      <c r="C325" s="1384"/>
      <c r="D325" s="1390"/>
      <c r="E325" s="1390"/>
      <c r="F325" s="1392"/>
      <c r="H325" s="182"/>
    </row>
    <row r="326" spans="1:10" x14ac:dyDescent="0.25">
      <c r="A326" s="234"/>
      <c r="B326" s="235" t="s">
        <v>152</v>
      </c>
      <c r="C326" s="236" t="s">
        <v>197</v>
      </c>
      <c r="D326" s="914">
        <v>0</v>
      </c>
      <c r="E326" s="914">
        <v>0</v>
      </c>
      <c r="F326" s="926">
        <v>0</v>
      </c>
      <c r="H326" s="182"/>
    </row>
    <row r="327" spans="1:10" x14ac:dyDescent="0.25">
      <c r="A327" s="237" t="s">
        <v>302</v>
      </c>
      <c r="B327" s="238" t="s">
        <v>8</v>
      </c>
      <c r="C327" s="239" t="s">
        <v>197</v>
      </c>
      <c r="D327" s="894">
        <v>0</v>
      </c>
      <c r="E327" s="894">
        <v>0</v>
      </c>
      <c r="F327" s="895">
        <v>0</v>
      </c>
      <c r="G327" s="878" t="s">
        <v>424</v>
      </c>
      <c r="H327" s="182"/>
    </row>
    <row r="328" spans="1:10" x14ac:dyDescent="0.25">
      <c r="A328" s="237"/>
      <c r="B328" s="238" t="s">
        <v>9</v>
      </c>
      <c r="C328" s="239" t="s">
        <v>197</v>
      </c>
      <c r="D328" s="894">
        <v>0</v>
      </c>
      <c r="E328" s="894">
        <v>0</v>
      </c>
      <c r="F328" s="895">
        <v>0</v>
      </c>
      <c r="H328" s="182"/>
    </row>
    <row r="329" spans="1:10" x14ac:dyDescent="0.25">
      <c r="A329" s="237"/>
      <c r="B329" s="238"/>
      <c r="C329" s="239"/>
      <c r="D329" s="894"/>
      <c r="E329" s="894"/>
      <c r="F329" s="895"/>
      <c r="H329" s="182"/>
    </row>
    <row r="330" spans="1:10" x14ac:dyDescent="0.25">
      <c r="A330" s="237"/>
      <c r="B330" s="238" t="s">
        <v>7</v>
      </c>
      <c r="C330" s="239" t="s">
        <v>197</v>
      </c>
      <c r="D330" s="894">
        <v>0</v>
      </c>
      <c r="E330" s="894">
        <v>0</v>
      </c>
      <c r="F330" s="895">
        <v>0</v>
      </c>
      <c r="H330" s="182"/>
    </row>
    <row r="331" spans="1:10" x14ac:dyDescent="0.25">
      <c r="A331" s="237" t="s">
        <v>301</v>
      </c>
      <c r="B331" s="238" t="s">
        <v>8</v>
      </c>
      <c r="C331" s="239" t="s">
        <v>197</v>
      </c>
      <c r="D331" s="894">
        <v>0</v>
      </c>
      <c r="E331" s="894">
        <v>0</v>
      </c>
      <c r="F331" s="895">
        <v>0</v>
      </c>
      <c r="H331" s="182"/>
    </row>
    <row r="332" spans="1:10" x14ac:dyDescent="0.25">
      <c r="A332" s="237"/>
      <c r="B332" s="238" t="s">
        <v>9</v>
      </c>
      <c r="C332" s="239" t="s">
        <v>197</v>
      </c>
      <c r="D332" s="894">
        <v>0</v>
      </c>
      <c r="E332" s="894">
        <v>0</v>
      </c>
      <c r="F332" s="895">
        <v>0</v>
      </c>
      <c r="H332" s="182"/>
    </row>
    <row r="333" spans="1:10" x14ac:dyDescent="0.25">
      <c r="A333" s="237"/>
      <c r="B333" s="238"/>
      <c r="C333" s="239"/>
      <c r="D333" s="894"/>
      <c r="E333" s="894"/>
      <c r="F333" s="895"/>
      <c r="H333" s="182"/>
    </row>
    <row r="334" spans="1:10" x14ac:dyDescent="0.25">
      <c r="A334" s="243"/>
      <c r="B334" s="244" t="s">
        <v>7</v>
      </c>
      <c r="C334" s="245"/>
      <c r="D334" s="894">
        <v>6.4</v>
      </c>
      <c r="E334" s="894">
        <v>6.4</v>
      </c>
      <c r="F334" s="894">
        <v>9.1</v>
      </c>
      <c r="H334" s="179"/>
      <c r="I334" s="179"/>
      <c r="J334" s="179"/>
    </row>
    <row r="335" spans="1:10" x14ac:dyDescent="0.25">
      <c r="A335" s="237" t="s">
        <v>171</v>
      </c>
      <c r="B335" s="238" t="s">
        <v>8</v>
      </c>
      <c r="C335" s="239" t="s">
        <v>197</v>
      </c>
      <c r="D335" s="894">
        <v>7.0000000000000007E-2</v>
      </c>
      <c r="E335" s="894">
        <v>0.1</v>
      </c>
      <c r="F335" s="894">
        <v>0.14000000000000001</v>
      </c>
      <c r="H335" s="179"/>
      <c r="I335" s="179"/>
      <c r="J335" s="179"/>
    </row>
    <row r="336" spans="1:10" x14ac:dyDescent="0.25">
      <c r="A336" s="237"/>
      <c r="B336" s="238" t="s">
        <v>9</v>
      </c>
      <c r="C336" s="239" t="s">
        <v>197</v>
      </c>
      <c r="D336" s="894">
        <v>0.03</v>
      </c>
      <c r="E336" s="894">
        <v>0.05</v>
      </c>
      <c r="F336" s="894">
        <v>7.0000000000000007E-2</v>
      </c>
      <c r="H336" s="1355"/>
      <c r="I336" s="1355"/>
      <c r="J336" s="1355"/>
    </row>
    <row r="337" spans="1:10" ht="16.5" thickBot="1" x14ac:dyDescent="0.3">
      <c r="A337" s="247">
        <v>110</v>
      </c>
      <c r="B337" s="248" t="s">
        <v>7</v>
      </c>
      <c r="C337" s="249"/>
      <c r="D337" s="856">
        <v>0.55000000000000004</v>
      </c>
      <c r="E337" s="856">
        <v>0.6</v>
      </c>
      <c r="F337" s="856">
        <v>0.78</v>
      </c>
      <c r="H337" s="201"/>
      <c r="I337" s="201"/>
      <c r="J337" s="201"/>
    </row>
    <row r="338" spans="1:10" ht="16.5" thickBot="1" x14ac:dyDescent="0.3">
      <c r="A338" s="429" t="s">
        <v>131</v>
      </c>
      <c r="B338" s="430" t="s">
        <v>121</v>
      </c>
      <c r="C338" s="431"/>
      <c r="D338" s="1201">
        <v>0</v>
      </c>
      <c r="E338" s="1202">
        <v>0</v>
      </c>
      <c r="F338" s="1203">
        <v>0</v>
      </c>
      <c r="H338" s="1377" t="s">
        <v>183</v>
      </c>
      <c r="I338" s="1378"/>
      <c r="J338" s="1379"/>
    </row>
    <row r="339" spans="1:10" ht="16.5" thickBot="1" x14ac:dyDescent="0.3">
      <c r="A339" s="234" t="s">
        <v>90</v>
      </c>
      <c r="B339" s="235"/>
      <c r="C339" s="236"/>
      <c r="D339" s="894"/>
      <c r="E339" s="976"/>
      <c r="F339" s="895"/>
      <c r="H339" s="798" t="s">
        <v>5</v>
      </c>
      <c r="I339" s="792" t="s">
        <v>6</v>
      </c>
      <c r="J339" s="1368" t="s">
        <v>221</v>
      </c>
    </row>
    <row r="340" spans="1:10" x14ac:dyDescent="0.25">
      <c r="A340" s="253" t="s">
        <v>63</v>
      </c>
      <c r="B340" s="238"/>
      <c r="C340" s="239"/>
      <c r="D340" s="894">
        <v>1</v>
      </c>
      <c r="E340" s="894">
        <v>1.1000000000000001</v>
      </c>
      <c r="F340" s="895">
        <v>1.7</v>
      </c>
      <c r="H340" s="1132">
        <v>1.4999999999999999E-2</v>
      </c>
      <c r="I340" s="1133">
        <v>1.7000000000000001E-2</v>
      </c>
      <c r="J340" s="1134">
        <v>2.5999999999999999E-2</v>
      </c>
    </row>
    <row r="341" spans="1:10" ht="16.5" thickBot="1" x14ac:dyDescent="0.3">
      <c r="A341" s="254" t="s">
        <v>64</v>
      </c>
      <c r="B341" s="248"/>
      <c r="C341" s="249"/>
      <c r="D341" s="894">
        <v>1.4</v>
      </c>
      <c r="E341" s="894">
        <v>1.4</v>
      </c>
      <c r="F341" s="895">
        <v>1.8</v>
      </c>
      <c r="H341" s="1138">
        <v>2.1000000000000001E-2</v>
      </c>
      <c r="I341" s="1139">
        <v>2.1000000000000001E-2</v>
      </c>
      <c r="J341" s="1140">
        <v>2.7E-2</v>
      </c>
    </row>
    <row r="342" spans="1:10" ht="16.5" thickBot="1" x14ac:dyDescent="0.3">
      <c r="A342" s="292" t="s">
        <v>187</v>
      </c>
      <c r="B342" s="296"/>
      <c r="C342" s="297"/>
      <c r="D342" s="935">
        <v>2.4</v>
      </c>
      <c r="E342" s="935">
        <v>2.5</v>
      </c>
      <c r="F342" s="935">
        <v>3.5</v>
      </c>
      <c r="H342" s="205">
        <v>0.04</v>
      </c>
      <c r="I342" s="371">
        <v>0.04</v>
      </c>
      <c r="J342" s="206">
        <v>0.05</v>
      </c>
    </row>
    <row r="343" spans="1:10" ht="16.5" thickBot="1" x14ac:dyDescent="0.3">
      <c r="A343" s="432" t="s">
        <v>11</v>
      </c>
      <c r="B343" s="411"/>
      <c r="C343" s="412"/>
      <c r="D343" s="1300">
        <v>18</v>
      </c>
      <c r="E343" s="1300">
        <v>18</v>
      </c>
      <c r="F343" s="1301">
        <v>18</v>
      </c>
      <c r="H343" s="182"/>
    </row>
    <row r="344" spans="1:10" x14ac:dyDescent="0.25">
      <c r="A344" s="234"/>
      <c r="B344" s="235"/>
      <c r="C344" s="236"/>
      <c r="D344" s="914"/>
      <c r="E344" s="914"/>
      <c r="F344" s="926"/>
      <c r="H344" s="182"/>
    </row>
    <row r="345" spans="1:10" x14ac:dyDescent="0.25">
      <c r="A345" s="237"/>
      <c r="B345" s="238" t="s">
        <v>7</v>
      </c>
      <c r="C345" s="239"/>
      <c r="D345" s="894">
        <v>0</v>
      </c>
      <c r="E345" s="894">
        <v>0</v>
      </c>
      <c r="F345" s="895">
        <v>0</v>
      </c>
      <c r="H345" s="179"/>
      <c r="I345" s="179"/>
      <c r="J345" s="179"/>
    </row>
    <row r="346" spans="1:10" x14ac:dyDescent="0.25">
      <c r="A346" s="237" t="s">
        <v>412</v>
      </c>
      <c r="B346" s="238" t="s">
        <v>8</v>
      </c>
      <c r="C346" s="239" t="s">
        <v>197</v>
      </c>
      <c r="D346" s="894">
        <v>0</v>
      </c>
      <c r="E346" s="894">
        <v>0</v>
      </c>
      <c r="F346" s="895">
        <v>0</v>
      </c>
      <c r="H346" s="179"/>
      <c r="I346" s="179"/>
      <c r="J346" s="179"/>
    </row>
    <row r="347" spans="1:10" x14ac:dyDescent="0.25">
      <c r="A347" s="237"/>
      <c r="B347" s="238" t="s">
        <v>9</v>
      </c>
      <c r="C347" s="239" t="s">
        <v>197</v>
      </c>
      <c r="D347" s="894">
        <v>0</v>
      </c>
      <c r="E347" s="894">
        <v>0</v>
      </c>
      <c r="F347" s="895">
        <v>0</v>
      </c>
      <c r="H347" s="1355"/>
      <c r="I347" s="1355"/>
      <c r="J347" s="1355"/>
    </row>
    <row r="348" spans="1:10" ht="16.5" thickBot="1" x14ac:dyDescent="0.3">
      <c r="A348" s="247">
        <v>110</v>
      </c>
      <c r="B348" s="248" t="s">
        <v>7</v>
      </c>
      <c r="C348" s="249"/>
      <c r="D348" s="856">
        <v>0</v>
      </c>
      <c r="E348" s="1085">
        <v>0</v>
      </c>
      <c r="F348" s="857">
        <v>0</v>
      </c>
      <c r="H348" s="201"/>
      <c r="I348" s="201"/>
      <c r="J348" s="201"/>
    </row>
    <row r="349" spans="1:10" ht="16.5" thickBot="1" x14ac:dyDescent="0.3">
      <c r="A349" s="433" t="s">
        <v>132</v>
      </c>
      <c r="B349" s="430" t="s">
        <v>121</v>
      </c>
      <c r="C349" s="431"/>
      <c r="D349" s="1201">
        <v>0</v>
      </c>
      <c r="E349" s="1202">
        <v>0</v>
      </c>
      <c r="F349" s="1203">
        <v>0</v>
      </c>
      <c r="H349" s="1377" t="s">
        <v>183</v>
      </c>
      <c r="I349" s="1378"/>
      <c r="J349" s="1379"/>
    </row>
    <row r="350" spans="1:10" ht="16.5" thickBot="1" x14ac:dyDescent="0.3">
      <c r="A350" s="237" t="s">
        <v>91</v>
      </c>
      <c r="B350" s="238"/>
      <c r="C350" s="239"/>
      <c r="D350" s="894"/>
      <c r="E350" s="976"/>
      <c r="F350" s="895"/>
      <c r="H350" s="798" t="s">
        <v>5</v>
      </c>
      <c r="I350" s="792" t="s">
        <v>6</v>
      </c>
      <c r="J350" s="1368" t="s">
        <v>221</v>
      </c>
    </row>
    <row r="351" spans="1:10" x14ac:dyDescent="0.25">
      <c r="A351" s="253" t="s">
        <v>65</v>
      </c>
      <c r="B351" s="238"/>
      <c r="C351" s="239"/>
      <c r="D351" s="894">
        <v>0.3</v>
      </c>
      <c r="E351" s="894">
        <v>0.5</v>
      </c>
      <c r="F351" s="895">
        <v>0.6</v>
      </c>
      <c r="H351" s="1132">
        <v>5.0000000000000001E-3</v>
      </c>
      <c r="I351" s="1133">
        <v>8.0000000000000002E-3</v>
      </c>
      <c r="J351" s="1134">
        <v>8.9999999999999993E-3</v>
      </c>
    </row>
    <row r="352" spans="1:10" x14ac:dyDescent="0.25">
      <c r="A352" s="253" t="s">
        <v>62</v>
      </c>
      <c r="B352" s="238"/>
      <c r="C352" s="239"/>
      <c r="D352" s="894">
        <v>0.9</v>
      </c>
      <c r="E352" s="894">
        <v>1.3</v>
      </c>
      <c r="F352" s="895">
        <v>2.4</v>
      </c>
      <c r="H352" s="1135">
        <v>1.4E-2</v>
      </c>
      <c r="I352" s="1136">
        <v>0.02</v>
      </c>
      <c r="J352" s="1137">
        <v>3.5999999999999997E-2</v>
      </c>
    </row>
    <row r="353" spans="1:10" x14ac:dyDescent="0.25">
      <c r="A353" s="253" t="s">
        <v>67</v>
      </c>
      <c r="B353" s="238"/>
      <c r="C353" s="239"/>
      <c r="D353" s="894">
        <v>1</v>
      </c>
      <c r="E353" s="894">
        <v>1.2</v>
      </c>
      <c r="F353" s="895">
        <v>1.6</v>
      </c>
      <c r="H353" s="1135">
        <v>1.4999999999999999E-2</v>
      </c>
      <c r="I353" s="1136">
        <v>1.7999999999999999E-2</v>
      </c>
      <c r="J353" s="1137">
        <v>2.4E-2</v>
      </c>
    </row>
    <row r="354" spans="1:10" x14ac:dyDescent="0.25">
      <c r="A354" s="253" t="s">
        <v>68</v>
      </c>
      <c r="B354" s="238"/>
      <c r="C354" s="239"/>
      <c r="D354" s="894">
        <v>0.1</v>
      </c>
      <c r="E354" s="894">
        <v>0.1</v>
      </c>
      <c r="F354" s="895">
        <v>0.1</v>
      </c>
      <c r="H354" s="1135">
        <v>2E-3</v>
      </c>
      <c r="I354" s="1136">
        <v>2E-3</v>
      </c>
      <c r="J354" s="1137">
        <v>2E-3</v>
      </c>
    </row>
    <row r="355" spans="1:10" ht="16.5" thickBot="1" x14ac:dyDescent="0.3">
      <c r="A355" s="253" t="s">
        <v>69</v>
      </c>
      <c r="B355" s="238"/>
      <c r="C355" s="239"/>
      <c r="D355" s="894">
        <v>1.2</v>
      </c>
      <c r="E355" s="894">
        <v>0.8</v>
      </c>
      <c r="F355" s="895">
        <v>0.9</v>
      </c>
      <c r="H355" s="1138">
        <v>1.7999999999999999E-2</v>
      </c>
      <c r="I355" s="1139">
        <v>1.2E-2</v>
      </c>
      <c r="J355" s="1140">
        <v>1.4E-2</v>
      </c>
    </row>
    <row r="356" spans="1:10" ht="16.5" thickBot="1" x14ac:dyDescent="0.3">
      <c r="A356" s="292" t="s">
        <v>188</v>
      </c>
      <c r="B356" s="296"/>
      <c r="C356" s="297"/>
      <c r="D356" s="935">
        <v>3.5</v>
      </c>
      <c r="E356" s="993">
        <v>3.9</v>
      </c>
      <c r="F356" s="936">
        <v>5.6</v>
      </c>
      <c r="H356" s="382">
        <v>0.05</v>
      </c>
      <c r="I356" s="384">
        <v>0.06</v>
      </c>
      <c r="J356" s="383">
        <v>0.09</v>
      </c>
    </row>
    <row r="357" spans="1:10" ht="16.5" thickBot="1" x14ac:dyDescent="0.3">
      <c r="A357" s="292" t="s">
        <v>186</v>
      </c>
      <c r="B357" s="296"/>
      <c r="C357" s="297"/>
      <c r="D357" s="935">
        <v>5.9</v>
      </c>
      <c r="E357" s="993">
        <v>6.4</v>
      </c>
      <c r="F357" s="936">
        <v>9.1</v>
      </c>
      <c r="H357" s="205">
        <v>0.09</v>
      </c>
      <c r="I357" s="371">
        <v>0.1</v>
      </c>
      <c r="J357" s="206">
        <v>0.14000000000000001</v>
      </c>
    </row>
    <row r="358" spans="1:10" ht="16.5" thickBot="1" x14ac:dyDescent="0.3">
      <c r="A358" s="234"/>
      <c r="B358" s="235"/>
      <c r="C358" s="236"/>
      <c r="D358" s="914"/>
      <c r="E358" s="994"/>
      <c r="F358" s="926"/>
    </row>
    <row r="359" spans="1:10" ht="16.5" thickBot="1" x14ac:dyDescent="0.3">
      <c r="A359" s="237" t="s">
        <v>13</v>
      </c>
      <c r="B359" s="238"/>
      <c r="C359" s="239"/>
      <c r="D359" s="1079">
        <v>116</v>
      </c>
      <c r="E359" s="1079">
        <v>114</v>
      </c>
      <c r="F359" s="1080">
        <v>115</v>
      </c>
      <c r="H359" s="205">
        <v>0</v>
      </c>
      <c r="I359" s="371">
        <v>0</v>
      </c>
      <c r="J359" s="371">
        <v>0</v>
      </c>
    </row>
    <row r="360" spans="1:10" ht="16.5" thickBot="1" x14ac:dyDescent="0.3">
      <c r="A360" s="237" t="s">
        <v>17</v>
      </c>
      <c r="B360" s="238" t="s">
        <v>19</v>
      </c>
      <c r="C360" s="260"/>
      <c r="D360" s="1243">
        <v>10</v>
      </c>
      <c r="E360" s="1243">
        <v>10</v>
      </c>
      <c r="F360" s="1244">
        <v>10</v>
      </c>
    </row>
    <row r="361" spans="1:10" ht="16.5" thickBot="1" x14ac:dyDescent="0.3">
      <c r="A361" s="240"/>
      <c r="B361" s="241" t="s">
        <v>20</v>
      </c>
      <c r="C361" s="428"/>
      <c r="D361" s="1245">
        <v>10</v>
      </c>
      <c r="E361" s="1245">
        <v>10</v>
      </c>
      <c r="F361" s="1246">
        <v>10</v>
      </c>
      <c r="H361" s="205">
        <v>0</v>
      </c>
      <c r="I361" s="371">
        <v>0</v>
      </c>
      <c r="J361" s="371">
        <v>0</v>
      </c>
    </row>
    <row r="362" spans="1:10" ht="16.5" thickBot="1" x14ac:dyDescent="0.3">
      <c r="A362" s="250" t="s">
        <v>153</v>
      </c>
      <c r="B362" s="251" t="s">
        <v>121</v>
      </c>
      <c r="C362" s="252"/>
      <c r="D362" s="1197">
        <v>0</v>
      </c>
      <c r="E362" s="1204">
        <v>0</v>
      </c>
      <c r="F362" s="1205">
        <v>0</v>
      </c>
      <c r="H362" s="182"/>
    </row>
    <row r="363" spans="1:10" ht="16.5" thickBot="1" x14ac:dyDescent="0.3">
      <c r="A363" s="261" t="s">
        <v>211</v>
      </c>
      <c r="B363" s="262"/>
      <c r="C363" s="263"/>
      <c r="D363" s="946"/>
      <c r="E363" s="946"/>
      <c r="F363" s="979"/>
      <c r="H363" s="182"/>
    </row>
    <row r="364" spans="1:10" x14ac:dyDescent="0.25">
      <c r="A364" s="350"/>
      <c r="B364" s="200"/>
      <c r="C364" s="196"/>
      <c r="D364" s="209"/>
      <c r="E364" s="209"/>
      <c r="F364" s="948"/>
      <c r="H364" s="182"/>
      <c r="I364" s="182"/>
      <c r="J364" s="182"/>
    </row>
    <row r="365" spans="1:10" ht="16.5" thickBot="1" x14ac:dyDescent="0.3">
      <c r="A365" s="395" t="s">
        <v>209</v>
      </c>
      <c r="B365" s="200"/>
      <c r="C365" s="196"/>
      <c r="D365" s="209"/>
      <c r="E365" s="209"/>
      <c r="F365" s="948"/>
      <c r="H365" s="182"/>
      <c r="I365" s="182"/>
      <c r="J365" s="182"/>
    </row>
    <row r="366" spans="1:10" x14ac:dyDescent="0.25">
      <c r="A366" s="1408" t="s">
        <v>127</v>
      </c>
      <c r="B366" s="407" t="s">
        <v>2</v>
      </c>
      <c r="C366" s="1400" t="s">
        <v>128</v>
      </c>
      <c r="D366" s="1386" t="s">
        <v>407</v>
      </c>
      <c r="E366" s="1387"/>
      <c r="F366" s="1388"/>
      <c r="H366" s="197"/>
      <c r="I366" s="182"/>
      <c r="J366" s="182"/>
    </row>
    <row r="367" spans="1:10" x14ac:dyDescent="0.25">
      <c r="A367" s="1409"/>
      <c r="B367" s="434" t="s">
        <v>3</v>
      </c>
      <c r="C367" s="1401"/>
      <c r="D367" s="1389" t="s">
        <v>5</v>
      </c>
      <c r="E367" s="1389" t="s">
        <v>6</v>
      </c>
      <c r="F367" s="1391" t="s">
        <v>221</v>
      </c>
      <c r="H367" s="207"/>
      <c r="I367" s="182"/>
      <c r="J367" s="182"/>
    </row>
    <row r="368" spans="1:10" ht="16.5" thickBot="1" x14ac:dyDescent="0.3">
      <c r="A368" s="1409"/>
      <c r="B368" s="434" t="s">
        <v>4</v>
      </c>
      <c r="C368" s="1401"/>
      <c r="D368" s="1390"/>
      <c r="E368" s="1390"/>
      <c r="F368" s="1392"/>
      <c r="H368" s="208"/>
      <c r="I368" s="182"/>
      <c r="J368" s="182"/>
    </row>
    <row r="369" spans="1:10" x14ac:dyDescent="0.25">
      <c r="A369" s="234"/>
      <c r="B369" s="235" t="s">
        <v>159</v>
      </c>
      <c r="C369" s="236"/>
      <c r="D369" s="894">
        <v>-50.4</v>
      </c>
      <c r="E369" s="894">
        <v>-51.3</v>
      </c>
      <c r="F369" s="895">
        <v>-45.2</v>
      </c>
      <c r="H369" s="180"/>
      <c r="I369" s="180"/>
      <c r="J369" s="180"/>
    </row>
    <row r="370" spans="1:10" x14ac:dyDescent="0.25">
      <c r="A370" s="237" t="s">
        <v>300</v>
      </c>
      <c r="B370" s="238" t="s">
        <v>8</v>
      </c>
      <c r="C370" s="239"/>
      <c r="D370" s="894">
        <v>-9</v>
      </c>
      <c r="E370" s="894">
        <v>-9</v>
      </c>
      <c r="F370" s="895">
        <v>-8</v>
      </c>
      <c r="H370" s="180"/>
      <c r="I370" s="180"/>
      <c r="J370" s="180"/>
    </row>
    <row r="371" spans="1:10" x14ac:dyDescent="0.25">
      <c r="A371" s="237"/>
      <c r="B371" s="238" t="s">
        <v>9</v>
      </c>
      <c r="C371" s="239"/>
      <c r="D371" s="894">
        <v>4.5</v>
      </c>
      <c r="E371" s="894">
        <v>4.5</v>
      </c>
      <c r="F371" s="895">
        <v>4</v>
      </c>
      <c r="H371" s="209"/>
      <c r="I371" s="210"/>
      <c r="J371" s="210"/>
    </row>
    <row r="372" spans="1:10" x14ac:dyDescent="0.25">
      <c r="A372" s="237"/>
      <c r="B372" s="238"/>
      <c r="C372" s="239"/>
      <c r="D372" s="894"/>
      <c r="E372" s="894"/>
      <c r="F372" s="895"/>
      <c r="H372" s="211"/>
      <c r="I372" s="210"/>
      <c r="J372" s="210"/>
    </row>
    <row r="373" spans="1:10" x14ac:dyDescent="0.25">
      <c r="A373" s="237"/>
      <c r="B373" s="238" t="s">
        <v>159</v>
      </c>
      <c r="C373" s="239"/>
      <c r="D373" s="894">
        <v>59.3</v>
      </c>
      <c r="E373" s="894">
        <v>64.900000000000006</v>
      </c>
      <c r="F373" s="895">
        <v>60.4</v>
      </c>
      <c r="H373" s="180"/>
      <c r="I373" s="180"/>
      <c r="J373" s="180"/>
    </row>
    <row r="374" spans="1:10" ht="16.5" thickBot="1" x14ac:dyDescent="0.3">
      <c r="A374" s="237" t="s">
        <v>311</v>
      </c>
      <c r="B374" s="238" t="s">
        <v>8</v>
      </c>
      <c r="C374" s="239"/>
      <c r="D374" s="894">
        <v>10.6</v>
      </c>
      <c r="E374" s="894">
        <v>11.4</v>
      </c>
      <c r="F374" s="895">
        <v>10.7</v>
      </c>
      <c r="H374" s="180"/>
      <c r="I374" s="180"/>
      <c r="J374" s="180"/>
    </row>
    <row r="375" spans="1:10" ht="16.5" thickBot="1" x14ac:dyDescent="0.3">
      <c r="A375" s="237"/>
      <c r="B375" s="238" t="s">
        <v>9</v>
      </c>
      <c r="C375" s="239"/>
      <c r="D375" s="894">
        <v>5.3</v>
      </c>
      <c r="E375" s="894">
        <v>5.7</v>
      </c>
      <c r="F375" s="895">
        <v>5.3</v>
      </c>
      <c r="H375" s="884"/>
      <c r="I375" s="885"/>
      <c r="J375" s="885"/>
    </row>
    <row r="376" spans="1:10" x14ac:dyDescent="0.25">
      <c r="A376" s="237"/>
      <c r="B376" s="238"/>
      <c r="C376" s="239"/>
      <c r="D376" s="894"/>
      <c r="E376" s="894"/>
      <c r="F376" s="895"/>
      <c r="H376" s="876"/>
      <c r="I376" s="877"/>
      <c r="J376" s="877"/>
    </row>
    <row r="377" spans="1:10" x14ac:dyDescent="0.25">
      <c r="A377" s="237"/>
      <c r="B377" s="238" t="s">
        <v>7</v>
      </c>
      <c r="C377" s="239"/>
      <c r="D377" s="894">
        <v>50.4</v>
      </c>
      <c r="E377" s="894">
        <v>51.3</v>
      </c>
      <c r="F377" s="895">
        <v>45.2</v>
      </c>
      <c r="H377" s="211"/>
      <c r="I377" s="210"/>
      <c r="J377" s="210"/>
    </row>
    <row r="378" spans="1:10" x14ac:dyDescent="0.25">
      <c r="A378" s="237" t="s">
        <v>27</v>
      </c>
      <c r="B378" s="238" t="s">
        <v>201</v>
      </c>
      <c r="C378" s="239"/>
      <c r="D378" s="894">
        <v>9</v>
      </c>
      <c r="E378" s="894">
        <v>9</v>
      </c>
      <c r="F378" s="895">
        <v>8</v>
      </c>
      <c r="H378" s="211"/>
      <c r="I378" s="210"/>
      <c r="J378" s="210"/>
    </row>
    <row r="379" spans="1:10" x14ac:dyDescent="0.25">
      <c r="A379" s="237"/>
      <c r="B379" s="238" t="s">
        <v>200</v>
      </c>
      <c r="C379" s="239"/>
      <c r="D379" s="894">
        <v>4.5</v>
      </c>
      <c r="E379" s="894">
        <v>4.5</v>
      </c>
      <c r="F379" s="895">
        <v>4</v>
      </c>
      <c r="H379" s="211"/>
      <c r="I379" s="210"/>
      <c r="J379" s="210"/>
    </row>
    <row r="380" spans="1:10" ht="16.5" thickBot="1" x14ac:dyDescent="0.3">
      <c r="A380" s="247"/>
      <c r="B380" s="248"/>
      <c r="C380" s="249"/>
      <c r="D380" s="856"/>
      <c r="E380" s="856"/>
      <c r="F380" s="857"/>
      <c r="H380" s="211"/>
      <c r="I380" s="210"/>
      <c r="J380" s="210"/>
    </row>
    <row r="381" spans="1:10" ht="16.5" thickBot="1" x14ac:dyDescent="0.3">
      <c r="A381" s="1114" t="s">
        <v>11</v>
      </c>
      <c r="B381" s="434"/>
      <c r="C381" s="435"/>
      <c r="D381" s="1302">
        <v>8</v>
      </c>
      <c r="E381" s="1302">
        <v>8</v>
      </c>
      <c r="F381" s="1303">
        <v>8</v>
      </c>
      <c r="H381" s="211"/>
      <c r="I381" s="210"/>
      <c r="J381" s="210"/>
    </row>
    <row r="382" spans="1:10" x14ac:dyDescent="0.25">
      <c r="A382" s="234"/>
      <c r="B382" s="235"/>
      <c r="C382" s="236"/>
      <c r="D382" s="914"/>
      <c r="E382" s="914"/>
      <c r="F382" s="926"/>
      <c r="H382" s="212"/>
      <c r="I382" s="210"/>
      <c r="J382" s="210"/>
    </row>
    <row r="383" spans="1:10" x14ac:dyDescent="0.25">
      <c r="A383" s="237"/>
      <c r="B383" s="238" t="s">
        <v>7</v>
      </c>
      <c r="C383" s="239"/>
      <c r="D383" s="894">
        <v>23.8</v>
      </c>
      <c r="E383" s="894">
        <v>47.7</v>
      </c>
      <c r="F383" s="895">
        <v>45.4</v>
      </c>
      <c r="H383" s="180"/>
      <c r="I383" s="180"/>
      <c r="J383" s="180"/>
    </row>
    <row r="384" spans="1:10" x14ac:dyDescent="0.25">
      <c r="A384" s="237">
        <v>10</v>
      </c>
      <c r="B384" s="238" t="s">
        <v>8</v>
      </c>
      <c r="C384" s="239"/>
      <c r="D384" s="894">
        <v>0.4</v>
      </c>
      <c r="E384" s="894">
        <v>0.7</v>
      </c>
      <c r="F384" s="895">
        <v>0.7</v>
      </c>
      <c r="H384" s="180"/>
      <c r="I384" s="180"/>
      <c r="J384" s="180"/>
    </row>
    <row r="385" spans="1:10" x14ac:dyDescent="0.25">
      <c r="A385" s="237"/>
      <c r="B385" s="238" t="s">
        <v>9</v>
      </c>
      <c r="C385" s="239"/>
      <c r="D385" s="894">
        <v>0.2</v>
      </c>
      <c r="E385" s="894">
        <v>0.35</v>
      </c>
      <c r="F385" s="895">
        <v>0.35</v>
      </c>
      <c r="H385" s="213"/>
      <c r="I385" s="213"/>
      <c r="J385" s="213"/>
    </row>
    <row r="386" spans="1:10" x14ac:dyDescent="0.25">
      <c r="A386" s="237" t="s">
        <v>10</v>
      </c>
      <c r="B386" s="238" t="s">
        <v>7</v>
      </c>
      <c r="C386" s="239"/>
      <c r="D386" s="691">
        <v>1.8</v>
      </c>
      <c r="E386" s="1187">
        <v>1.3</v>
      </c>
      <c r="F386" s="1332">
        <v>1.3</v>
      </c>
      <c r="H386" s="180"/>
      <c r="I386" s="180"/>
      <c r="J386" s="180"/>
    </row>
    <row r="387" spans="1:10" x14ac:dyDescent="0.25">
      <c r="A387" s="237">
        <v>35</v>
      </c>
      <c r="B387" s="238" t="s">
        <v>8</v>
      </c>
      <c r="C387" s="239"/>
      <c r="D387" s="1259">
        <v>0.1</v>
      </c>
      <c r="E387" s="1079">
        <v>0.8</v>
      </c>
      <c r="F387" s="172">
        <v>0.1</v>
      </c>
      <c r="H387" s="180"/>
      <c r="I387" s="180"/>
      <c r="J387" s="180"/>
    </row>
    <row r="388" spans="1:10" ht="16.5" thickBot="1" x14ac:dyDescent="0.3">
      <c r="A388" s="240"/>
      <c r="B388" s="241" t="s">
        <v>9</v>
      </c>
      <c r="C388" s="242"/>
      <c r="D388" s="1331">
        <v>0.05</v>
      </c>
      <c r="E388" s="16">
        <v>0.3</v>
      </c>
      <c r="F388" s="800">
        <v>0.3</v>
      </c>
      <c r="H388" s="213"/>
      <c r="I388" s="213"/>
      <c r="J388" s="213"/>
    </row>
    <row r="389" spans="1:10" ht="16.5" thickBot="1" x14ac:dyDescent="0.3">
      <c r="A389" s="258">
        <v>110</v>
      </c>
      <c r="B389" s="256" t="s">
        <v>7</v>
      </c>
      <c r="C389" s="257"/>
      <c r="D389" s="953">
        <v>2.59</v>
      </c>
      <c r="E389" s="953">
        <v>4.58</v>
      </c>
      <c r="F389" s="954">
        <v>4.34</v>
      </c>
      <c r="H389" s="461"/>
      <c r="I389" s="461"/>
      <c r="J389" s="463"/>
    </row>
    <row r="390" spans="1:10" ht="16.5" thickBot="1" x14ac:dyDescent="0.3">
      <c r="A390" s="289" t="s">
        <v>131</v>
      </c>
      <c r="B390" s="290" t="s">
        <v>121</v>
      </c>
      <c r="C390" s="436"/>
      <c r="D390" s="1326">
        <v>0</v>
      </c>
      <c r="E390" s="1326">
        <v>0</v>
      </c>
      <c r="F390" s="1327">
        <v>0</v>
      </c>
      <c r="H390" s="1377" t="s">
        <v>183</v>
      </c>
      <c r="I390" s="1378"/>
      <c r="J390" s="1379"/>
    </row>
    <row r="391" spans="1:10" ht="16.5" thickBot="1" x14ac:dyDescent="0.3">
      <c r="A391" s="237" t="s">
        <v>92</v>
      </c>
      <c r="B391" s="238"/>
      <c r="C391" s="239"/>
      <c r="D391" s="894"/>
      <c r="E391" s="894"/>
      <c r="F391" s="895"/>
      <c r="H391" s="798" t="s">
        <v>5</v>
      </c>
      <c r="I391" s="792" t="s">
        <v>6</v>
      </c>
      <c r="J391" s="1368" t="s">
        <v>221</v>
      </c>
    </row>
    <row r="392" spans="1:10" x14ac:dyDescent="0.25">
      <c r="A392" s="253" t="s">
        <v>63</v>
      </c>
      <c r="B392" s="238" t="s">
        <v>7</v>
      </c>
      <c r="C392" s="239"/>
      <c r="D392" s="894">
        <v>13.3</v>
      </c>
      <c r="E392" s="894">
        <v>27.6</v>
      </c>
      <c r="F392" s="895">
        <v>27.9</v>
      </c>
      <c r="G392" s="176" t="s">
        <v>360</v>
      </c>
      <c r="H392" s="1132">
        <v>0.20100000000000001</v>
      </c>
      <c r="I392" s="1133">
        <v>0.41799999999999998</v>
      </c>
      <c r="J392" s="1134">
        <v>0.42199999999999999</v>
      </c>
    </row>
    <row r="393" spans="1:10" x14ac:dyDescent="0.25">
      <c r="A393" s="253" t="s">
        <v>62</v>
      </c>
      <c r="B393" s="238" t="s">
        <v>7</v>
      </c>
      <c r="C393" s="239"/>
      <c r="D393" s="894">
        <v>4.5</v>
      </c>
      <c r="E393" s="894">
        <v>7.7</v>
      </c>
      <c r="F393" s="895">
        <v>7.6</v>
      </c>
      <c r="G393" s="176" t="s">
        <v>360</v>
      </c>
      <c r="H393" s="1135">
        <v>6.8000000000000005E-2</v>
      </c>
      <c r="I393" s="1136">
        <v>0.11700000000000001</v>
      </c>
      <c r="J393" s="1137">
        <v>0.115</v>
      </c>
    </row>
    <row r="394" spans="1:10" x14ac:dyDescent="0.25">
      <c r="A394" s="253" t="s">
        <v>67</v>
      </c>
      <c r="B394" s="238" t="s">
        <v>7</v>
      </c>
      <c r="C394" s="239"/>
      <c r="D394" s="894">
        <v>2</v>
      </c>
      <c r="E394" s="894">
        <v>2.9</v>
      </c>
      <c r="F394" s="895">
        <v>2.5</v>
      </c>
      <c r="G394" s="176" t="s">
        <v>360</v>
      </c>
      <c r="H394" s="1135">
        <v>0.03</v>
      </c>
      <c r="I394" s="1136">
        <v>4.3999999999999997E-2</v>
      </c>
      <c r="J394" s="1137">
        <v>3.7999999999999999E-2</v>
      </c>
    </row>
    <row r="395" spans="1:10" x14ac:dyDescent="0.25">
      <c r="A395" s="253" t="s">
        <v>68</v>
      </c>
      <c r="B395" s="238" t="s">
        <v>7</v>
      </c>
      <c r="C395" s="239"/>
      <c r="D395" s="894">
        <v>2.6</v>
      </c>
      <c r="E395" s="894">
        <v>6.4</v>
      </c>
      <c r="F395" s="895">
        <v>4</v>
      </c>
      <c r="G395" s="176" t="s">
        <v>360</v>
      </c>
      <c r="H395" s="1135">
        <v>3.9E-2</v>
      </c>
      <c r="I395" s="1136">
        <v>9.7000000000000003E-2</v>
      </c>
      <c r="J395" s="1137">
        <v>6.0999999999999999E-2</v>
      </c>
    </row>
    <row r="396" spans="1:10" ht="16.5" thickBot="1" x14ac:dyDescent="0.3">
      <c r="A396" s="253" t="s">
        <v>69</v>
      </c>
      <c r="B396" s="238" t="s">
        <v>7</v>
      </c>
      <c r="C396" s="239"/>
      <c r="D396" s="894">
        <v>1.4</v>
      </c>
      <c r="E396" s="894">
        <v>3.1</v>
      </c>
      <c r="F396" s="895">
        <v>3.4</v>
      </c>
      <c r="G396" s="176" t="s">
        <v>360</v>
      </c>
      <c r="H396" s="1138">
        <v>2.1000000000000001E-2</v>
      </c>
      <c r="I396" s="1139">
        <v>4.7E-2</v>
      </c>
      <c r="J396" s="1140">
        <v>5.0999999999999997E-2</v>
      </c>
    </row>
    <row r="397" spans="1:10" ht="16.5" thickBot="1" x14ac:dyDescent="0.3">
      <c r="A397" s="292" t="s">
        <v>187</v>
      </c>
      <c r="B397" s="298"/>
      <c r="C397" s="299"/>
      <c r="D397" s="935">
        <v>23.8</v>
      </c>
      <c r="E397" s="935">
        <v>47.7</v>
      </c>
      <c r="F397" s="936">
        <v>45.4</v>
      </c>
      <c r="H397" s="205">
        <v>0.36</v>
      </c>
      <c r="I397" s="371">
        <v>0.72</v>
      </c>
      <c r="J397" s="206">
        <v>0.69</v>
      </c>
    </row>
    <row r="398" spans="1:10" x14ac:dyDescent="0.25">
      <c r="A398" s="234"/>
      <c r="B398" s="235" t="s">
        <v>7</v>
      </c>
      <c r="C398" s="236"/>
      <c r="D398" s="894">
        <v>9.9</v>
      </c>
      <c r="E398" s="894">
        <v>19.100000000000001</v>
      </c>
      <c r="F398" s="895">
        <v>20.3</v>
      </c>
      <c r="H398" s="179"/>
      <c r="I398" s="179"/>
      <c r="J398" s="179"/>
    </row>
    <row r="399" spans="1:10" x14ac:dyDescent="0.25">
      <c r="A399" s="237">
        <v>10</v>
      </c>
      <c r="B399" s="238" t="s">
        <v>8</v>
      </c>
      <c r="C399" s="239"/>
      <c r="D399" s="894">
        <v>0.15</v>
      </c>
      <c r="E399" s="894">
        <v>0.28999999999999998</v>
      </c>
      <c r="F399" s="895">
        <v>0.31</v>
      </c>
      <c r="H399" s="179"/>
      <c r="I399" s="179"/>
      <c r="J399" s="179"/>
    </row>
    <row r="400" spans="1:10" x14ac:dyDescent="0.25">
      <c r="A400" s="237"/>
      <c r="B400" s="238" t="s">
        <v>9</v>
      </c>
      <c r="C400" s="239"/>
      <c r="D400" s="894">
        <v>0.7</v>
      </c>
      <c r="E400" s="894">
        <v>0.14000000000000001</v>
      </c>
      <c r="F400" s="895">
        <v>0.15</v>
      </c>
      <c r="H400" s="214"/>
      <c r="I400" s="214"/>
      <c r="J400" s="214"/>
    </row>
    <row r="401" spans="1:10" x14ac:dyDescent="0.25">
      <c r="A401" s="243" t="s">
        <v>177</v>
      </c>
      <c r="B401" s="244" t="s">
        <v>7</v>
      </c>
      <c r="C401" s="245"/>
      <c r="D401" s="894">
        <v>0</v>
      </c>
      <c r="E401" s="894">
        <v>0</v>
      </c>
      <c r="F401" s="895">
        <v>0</v>
      </c>
      <c r="H401" s="173"/>
      <c r="I401" s="173"/>
      <c r="J401" s="173"/>
    </row>
    <row r="402" spans="1:10" x14ac:dyDescent="0.25">
      <c r="A402" s="237">
        <v>35</v>
      </c>
      <c r="B402" s="238" t="s">
        <v>8</v>
      </c>
      <c r="C402" s="239"/>
      <c r="D402" s="894">
        <v>0</v>
      </c>
      <c r="E402" s="894">
        <v>0</v>
      </c>
      <c r="F402" s="895">
        <v>0</v>
      </c>
      <c r="H402" s="462"/>
      <c r="I402" s="462"/>
      <c r="J402" s="462"/>
    </row>
    <row r="403" spans="1:10" x14ac:dyDescent="0.25">
      <c r="A403" s="237"/>
      <c r="B403" s="238" t="s">
        <v>9</v>
      </c>
      <c r="C403" s="239"/>
      <c r="D403" s="894">
        <v>0</v>
      </c>
      <c r="E403" s="894">
        <v>0</v>
      </c>
      <c r="F403" s="895">
        <v>0</v>
      </c>
      <c r="H403" s="194"/>
      <c r="I403" s="194"/>
      <c r="J403" s="194"/>
    </row>
    <row r="404" spans="1:10" ht="16.5" thickBot="1" x14ac:dyDescent="0.3">
      <c r="A404" s="247">
        <v>110</v>
      </c>
      <c r="B404" s="248" t="s">
        <v>7</v>
      </c>
      <c r="C404" s="249"/>
      <c r="D404" s="894">
        <v>0.85</v>
      </c>
      <c r="E404" s="894">
        <v>1.68</v>
      </c>
      <c r="F404" s="895">
        <v>1.77</v>
      </c>
      <c r="H404" s="461"/>
      <c r="I404" s="461"/>
      <c r="J404" s="463"/>
    </row>
    <row r="405" spans="1:10" ht="16.5" thickBot="1" x14ac:dyDescent="0.3">
      <c r="A405" s="289" t="s">
        <v>132</v>
      </c>
      <c r="B405" s="290" t="s">
        <v>121</v>
      </c>
      <c r="C405" s="300"/>
      <c r="D405" s="937">
        <v>0</v>
      </c>
      <c r="E405" s="937">
        <v>0</v>
      </c>
      <c r="F405" s="996">
        <v>0</v>
      </c>
      <c r="H405" s="1377" t="s">
        <v>183</v>
      </c>
      <c r="I405" s="1378"/>
      <c r="J405" s="1379"/>
    </row>
    <row r="406" spans="1:10" ht="16.5" thickBot="1" x14ac:dyDescent="0.3">
      <c r="A406" s="237" t="s">
        <v>93</v>
      </c>
      <c r="B406" s="238"/>
      <c r="C406" s="239"/>
      <c r="D406" s="894"/>
      <c r="E406" s="894"/>
      <c r="F406" s="895"/>
      <c r="H406" s="798" t="s">
        <v>5</v>
      </c>
      <c r="I406" s="792" t="s">
        <v>6</v>
      </c>
      <c r="J406" s="1368" t="s">
        <v>221</v>
      </c>
    </row>
    <row r="407" spans="1:10" x14ac:dyDescent="0.25">
      <c r="A407" s="253" t="s">
        <v>64</v>
      </c>
      <c r="B407" s="238"/>
      <c r="C407" s="239"/>
      <c r="D407" s="894">
        <v>7.6</v>
      </c>
      <c r="E407" s="894">
        <v>14.9</v>
      </c>
      <c r="F407" s="895">
        <v>14.3</v>
      </c>
      <c r="G407" s="176" t="s">
        <v>360</v>
      </c>
      <c r="H407" s="1132">
        <v>0.115</v>
      </c>
      <c r="I407" s="1133">
        <v>0.22600000000000001</v>
      </c>
      <c r="J407" s="1134">
        <v>0.216</v>
      </c>
    </row>
    <row r="408" spans="1:10" x14ac:dyDescent="0.25">
      <c r="A408" s="253" t="s">
        <v>65</v>
      </c>
      <c r="B408" s="238"/>
      <c r="C408" s="239"/>
      <c r="D408" s="894">
        <v>1.3</v>
      </c>
      <c r="E408" s="894">
        <v>1.9</v>
      </c>
      <c r="F408" s="895">
        <v>3.2</v>
      </c>
      <c r="G408" s="176" t="s">
        <v>360</v>
      </c>
      <c r="H408" s="1135">
        <v>0.02</v>
      </c>
      <c r="I408" s="1136">
        <v>2.9000000000000001E-2</v>
      </c>
      <c r="J408" s="1137">
        <v>4.8000000000000001E-2</v>
      </c>
    </row>
    <row r="409" spans="1:10" ht="16.5" thickBot="1" x14ac:dyDescent="0.3">
      <c r="A409" s="253" t="s">
        <v>66</v>
      </c>
      <c r="B409" s="238"/>
      <c r="C409" s="239"/>
      <c r="D409" s="894">
        <v>1</v>
      </c>
      <c r="E409" s="894">
        <v>2.2999999999999998</v>
      </c>
      <c r="F409" s="895">
        <v>2.8</v>
      </c>
      <c r="G409" s="176" t="s">
        <v>360</v>
      </c>
      <c r="H409" s="1138">
        <v>1.4999999999999999E-2</v>
      </c>
      <c r="I409" s="1139">
        <v>3.5000000000000003E-2</v>
      </c>
      <c r="J409" s="1140">
        <v>4.2000000000000003E-2</v>
      </c>
    </row>
    <row r="410" spans="1:10" ht="16.5" thickBot="1" x14ac:dyDescent="0.3">
      <c r="A410" s="292" t="s">
        <v>189</v>
      </c>
      <c r="B410" s="298"/>
      <c r="C410" s="299"/>
      <c r="D410" s="935">
        <v>9.9</v>
      </c>
      <c r="E410" s="935">
        <v>19.100000000000001</v>
      </c>
      <c r="F410" s="936">
        <v>20.3</v>
      </c>
      <c r="H410" s="205">
        <v>0.15</v>
      </c>
      <c r="I410" s="371">
        <v>0.28999999999999998</v>
      </c>
      <c r="J410" s="206">
        <v>0.31</v>
      </c>
    </row>
    <row r="411" spans="1:10" ht="16.5" thickBot="1" x14ac:dyDescent="0.3">
      <c r="A411" s="292" t="s">
        <v>186</v>
      </c>
      <c r="B411" s="298"/>
      <c r="C411" s="299"/>
      <c r="D411" s="935">
        <v>33.700000000000003</v>
      </c>
      <c r="E411" s="935">
        <v>66.8</v>
      </c>
      <c r="F411" s="936">
        <v>65.7</v>
      </c>
      <c r="H411" s="205">
        <v>0.51</v>
      </c>
      <c r="I411" s="371">
        <v>1.01</v>
      </c>
      <c r="J411" s="206">
        <v>1</v>
      </c>
    </row>
    <row r="412" spans="1:10" x14ac:dyDescent="0.25">
      <c r="A412" s="234"/>
      <c r="B412" s="235"/>
      <c r="C412" s="236"/>
      <c r="D412" s="914"/>
      <c r="E412" s="914"/>
      <c r="F412" s="926"/>
    </row>
    <row r="413" spans="1:10" x14ac:dyDescent="0.25">
      <c r="A413" s="237" t="s">
        <v>13</v>
      </c>
      <c r="B413" s="238" t="s">
        <v>19</v>
      </c>
      <c r="C413" s="239"/>
      <c r="D413" s="838">
        <v>116</v>
      </c>
      <c r="E413" s="838">
        <v>114</v>
      </c>
      <c r="F413" s="839">
        <v>115</v>
      </c>
      <c r="H413" s="464"/>
      <c r="I413" s="464"/>
      <c r="J413" s="464"/>
    </row>
    <row r="414" spans="1:10" x14ac:dyDescent="0.25">
      <c r="A414" s="237"/>
      <c r="B414" s="238" t="s">
        <v>20</v>
      </c>
      <c r="C414" s="239"/>
      <c r="D414" s="838">
        <v>116</v>
      </c>
      <c r="E414" s="838">
        <v>114</v>
      </c>
      <c r="F414" s="839">
        <v>115</v>
      </c>
      <c r="H414" s="182"/>
      <c r="I414" s="182"/>
      <c r="J414" s="182"/>
    </row>
    <row r="415" spans="1:10" x14ac:dyDescent="0.25">
      <c r="A415" s="237" t="s">
        <v>16</v>
      </c>
      <c r="B415" s="238" t="s">
        <v>19</v>
      </c>
      <c r="C415" s="239"/>
      <c r="D415" s="1248">
        <v>35</v>
      </c>
      <c r="E415" s="1248">
        <v>35</v>
      </c>
      <c r="F415" s="1248">
        <v>35</v>
      </c>
      <c r="H415" s="776"/>
      <c r="I415" s="464"/>
      <c r="J415" s="464"/>
    </row>
    <row r="416" spans="1:10" x14ac:dyDescent="0.25">
      <c r="A416" s="237"/>
      <c r="B416" s="238" t="s">
        <v>20</v>
      </c>
      <c r="C416" s="239"/>
      <c r="D416" s="1248">
        <v>35</v>
      </c>
      <c r="E416" s="1248">
        <v>35</v>
      </c>
      <c r="F416" s="1248">
        <v>35</v>
      </c>
      <c r="H416" s="182"/>
      <c r="I416" s="182"/>
      <c r="J416" s="182"/>
    </row>
    <row r="417" spans="1:10" x14ac:dyDescent="0.25">
      <c r="A417" s="237" t="s">
        <v>17</v>
      </c>
      <c r="B417" s="238" t="s">
        <v>19</v>
      </c>
      <c r="C417" s="239"/>
      <c r="D417" s="1248">
        <v>10</v>
      </c>
      <c r="E417" s="1248">
        <v>10</v>
      </c>
      <c r="F417" s="1249">
        <v>10</v>
      </c>
      <c r="H417" s="464"/>
      <c r="I417" s="464"/>
      <c r="J417" s="464"/>
    </row>
    <row r="418" spans="1:10" ht="16.5" thickBot="1" x14ac:dyDescent="0.3">
      <c r="A418" s="247"/>
      <c r="B418" s="248" t="s">
        <v>20</v>
      </c>
      <c r="C418" s="249"/>
      <c r="D418" s="1250">
        <v>10</v>
      </c>
      <c r="E418" s="1250">
        <v>10</v>
      </c>
      <c r="F418" s="1251">
        <v>10</v>
      </c>
    </row>
    <row r="419" spans="1:10" ht="16.5" thickBot="1" x14ac:dyDescent="0.3">
      <c r="A419" s="250" t="s">
        <v>173</v>
      </c>
      <c r="B419" s="251" t="s">
        <v>121</v>
      </c>
      <c r="C419" s="252"/>
      <c r="D419" s="1204">
        <v>0</v>
      </c>
      <c r="E419" s="1197">
        <v>0</v>
      </c>
      <c r="F419" s="1198">
        <v>0</v>
      </c>
      <c r="H419" s="198"/>
      <c r="I419" s="198"/>
      <c r="J419" s="198"/>
    </row>
    <row r="420" spans="1:10" ht="16.5" thickBot="1" x14ac:dyDescent="0.3">
      <c r="A420" s="250" t="s">
        <v>181</v>
      </c>
      <c r="B420" s="251" t="s">
        <v>121</v>
      </c>
      <c r="C420" s="252"/>
      <c r="D420" s="1206">
        <v>0</v>
      </c>
      <c r="E420" s="1207">
        <v>0</v>
      </c>
      <c r="F420" s="1208">
        <v>0</v>
      </c>
    </row>
    <row r="421" spans="1:10" ht="16.5" thickBot="1" x14ac:dyDescent="0.3">
      <c r="A421" s="888" t="s">
        <v>211</v>
      </c>
      <c r="B421" s="889"/>
      <c r="C421" s="890"/>
      <c r="D421" s="998"/>
      <c r="E421" s="998"/>
      <c r="F421" s="999"/>
    </row>
    <row r="422" spans="1:10" x14ac:dyDescent="0.25">
      <c r="A422" s="350"/>
      <c r="B422" s="200"/>
      <c r="C422" s="196"/>
      <c r="D422" s="209"/>
      <c r="E422" s="209"/>
      <c r="F422" s="948"/>
    </row>
    <row r="423" spans="1:10" ht="16.5" thickBot="1" x14ac:dyDescent="0.3">
      <c r="A423" s="395" t="s">
        <v>240</v>
      </c>
      <c r="B423" s="273"/>
      <c r="C423" s="396"/>
      <c r="D423" s="965"/>
      <c r="E423" s="965"/>
      <c r="F423" s="966"/>
    </row>
    <row r="424" spans="1:10" ht="15.75" customHeight="1" x14ac:dyDescent="0.25">
      <c r="A424" s="1380" t="s">
        <v>127</v>
      </c>
      <c r="B424" s="231" t="s">
        <v>2</v>
      </c>
      <c r="C424" s="1383" t="s">
        <v>128</v>
      </c>
      <c r="D424" s="1386" t="s">
        <v>407</v>
      </c>
      <c r="E424" s="1387"/>
      <c r="F424" s="1388"/>
    </row>
    <row r="425" spans="1:10" x14ac:dyDescent="0.25">
      <c r="A425" s="1381"/>
      <c r="B425" s="232" t="s">
        <v>3</v>
      </c>
      <c r="C425" s="1384"/>
      <c r="D425" s="1389" t="s">
        <v>5</v>
      </c>
      <c r="E425" s="1389" t="s">
        <v>6</v>
      </c>
      <c r="F425" s="1391" t="s">
        <v>221</v>
      </c>
    </row>
    <row r="426" spans="1:10" ht="16.5" thickBot="1" x14ac:dyDescent="0.3">
      <c r="A426" s="1382"/>
      <c r="B426" s="233" t="s">
        <v>4</v>
      </c>
      <c r="C426" s="1385"/>
      <c r="D426" s="1390"/>
      <c r="E426" s="1390"/>
      <c r="F426" s="1392"/>
      <c r="H426" s="182"/>
    </row>
    <row r="427" spans="1:10" x14ac:dyDescent="0.25">
      <c r="A427" s="234"/>
      <c r="B427" s="235"/>
      <c r="C427" s="236"/>
      <c r="D427" s="949"/>
      <c r="E427" s="949"/>
      <c r="F427" s="950"/>
      <c r="H427" s="182"/>
    </row>
    <row r="428" spans="1:10" x14ac:dyDescent="0.25">
      <c r="A428" s="237"/>
      <c r="B428" s="238" t="s">
        <v>164</v>
      </c>
      <c r="C428" s="239"/>
      <c r="D428" s="976">
        <v>28.5</v>
      </c>
      <c r="E428" s="976">
        <v>40.6</v>
      </c>
      <c r="F428" s="895">
        <v>40.200000000000003</v>
      </c>
      <c r="H428" s="180"/>
      <c r="I428" s="180"/>
      <c r="J428" s="180"/>
    </row>
    <row r="429" spans="1:10" x14ac:dyDescent="0.25">
      <c r="A429" s="237" t="s">
        <v>312</v>
      </c>
      <c r="B429" s="238" t="s">
        <v>8</v>
      </c>
      <c r="C429" s="239"/>
      <c r="D429" s="976">
        <v>5</v>
      </c>
      <c r="E429" s="976">
        <v>7</v>
      </c>
      <c r="F429" s="895">
        <v>7</v>
      </c>
      <c r="H429" s="180"/>
      <c r="I429" s="180"/>
      <c r="J429" s="180"/>
    </row>
    <row r="430" spans="1:10" x14ac:dyDescent="0.25">
      <c r="A430" s="237"/>
      <c r="B430" s="238" t="s">
        <v>9</v>
      </c>
      <c r="C430" s="239"/>
      <c r="D430" s="976">
        <v>2.5</v>
      </c>
      <c r="E430" s="976">
        <v>3.5</v>
      </c>
      <c r="F430" s="895">
        <v>3.5</v>
      </c>
      <c r="H430" s="182"/>
      <c r="I430" s="182"/>
      <c r="J430" s="182"/>
    </row>
    <row r="431" spans="1:10" x14ac:dyDescent="0.25">
      <c r="A431" s="237"/>
      <c r="B431" s="238"/>
      <c r="C431" s="239"/>
      <c r="D431" s="976"/>
      <c r="E431" s="894"/>
      <c r="F431" s="897"/>
      <c r="H431" s="182"/>
      <c r="I431" s="182"/>
      <c r="J431" s="182"/>
    </row>
    <row r="432" spans="1:10" x14ac:dyDescent="0.25">
      <c r="A432" s="237"/>
      <c r="B432" s="238" t="s">
        <v>164</v>
      </c>
      <c r="C432" s="239"/>
      <c r="D432" s="976">
        <v>-26.9</v>
      </c>
      <c r="E432" s="976">
        <v>-26.9</v>
      </c>
      <c r="F432" s="895">
        <v>-26.4</v>
      </c>
      <c r="H432" s="180"/>
      <c r="I432" s="180"/>
      <c r="J432" s="180"/>
    </row>
    <row r="433" spans="1:10" x14ac:dyDescent="0.25">
      <c r="A433" s="237" t="s">
        <v>313</v>
      </c>
      <c r="B433" s="238" t="s">
        <v>8</v>
      </c>
      <c r="C433" s="239"/>
      <c r="D433" s="976">
        <v>-4.72</v>
      </c>
      <c r="E433" s="976">
        <v>-4.6399999999999997</v>
      </c>
      <c r="F433" s="895">
        <v>-4.5999999999999996</v>
      </c>
      <c r="H433" s="180"/>
      <c r="I433" s="180"/>
      <c r="J433" s="180"/>
    </row>
    <row r="434" spans="1:10" x14ac:dyDescent="0.25">
      <c r="A434" s="237"/>
      <c r="B434" s="238" t="s">
        <v>9</v>
      </c>
      <c r="C434" s="239"/>
      <c r="D434" s="976">
        <v>2.2999999999999998</v>
      </c>
      <c r="E434" s="976">
        <v>2.2999999999999998</v>
      </c>
      <c r="F434" s="895">
        <v>2.2999999999999998</v>
      </c>
      <c r="H434" s="776"/>
      <c r="I434" s="776"/>
      <c r="J434" s="776"/>
    </row>
    <row r="435" spans="1:10" x14ac:dyDescent="0.25">
      <c r="A435" s="237"/>
      <c r="B435" s="238"/>
      <c r="C435" s="239"/>
      <c r="D435" s="976"/>
      <c r="E435" s="894"/>
      <c r="F435" s="897"/>
      <c r="H435" s="182"/>
      <c r="I435" s="182"/>
      <c r="J435" s="182"/>
    </row>
    <row r="436" spans="1:10" x14ac:dyDescent="0.25">
      <c r="A436" s="237"/>
      <c r="B436" s="238" t="s">
        <v>152</v>
      </c>
      <c r="C436" s="239"/>
      <c r="D436" s="1079">
        <v>-0.6</v>
      </c>
      <c r="E436" s="1079">
        <v>-0.8</v>
      </c>
      <c r="F436" s="1079">
        <v>-0.4</v>
      </c>
      <c r="H436" s="1071"/>
      <c r="I436" s="1071"/>
      <c r="J436" s="1071"/>
    </row>
    <row r="437" spans="1:10" x14ac:dyDescent="0.25">
      <c r="A437" s="237" t="s">
        <v>361</v>
      </c>
      <c r="B437" s="238" t="s">
        <v>8</v>
      </c>
      <c r="C437" s="239"/>
      <c r="D437" s="1079">
        <v>-0.03</v>
      </c>
      <c r="E437" s="1079">
        <v>-0.04</v>
      </c>
      <c r="F437" s="1079">
        <v>-0.02</v>
      </c>
      <c r="H437" s="180"/>
      <c r="I437" s="180"/>
      <c r="J437" s="180"/>
    </row>
    <row r="438" spans="1:10" x14ac:dyDescent="0.25">
      <c r="A438" s="237"/>
      <c r="B438" s="238" t="s">
        <v>9</v>
      </c>
      <c r="C438" s="239"/>
      <c r="D438" s="1079">
        <v>0.04</v>
      </c>
      <c r="E438" s="1079">
        <v>0.08</v>
      </c>
      <c r="F438" s="1079">
        <v>0.08</v>
      </c>
      <c r="H438" s="182"/>
      <c r="I438" s="182"/>
      <c r="J438" s="182"/>
    </row>
    <row r="439" spans="1:10" x14ac:dyDescent="0.25">
      <c r="A439" s="237"/>
      <c r="B439" s="238"/>
      <c r="C439" s="239"/>
      <c r="D439" s="976"/>
      <c r="E439" s="894"/>
      <c r="F439" s="897"/>
      <c r="H439" s="182"/>
      <c r="I439" s="182"/>
      <c r="J439" s="182"/>
    </row>
    <row r="440" spans="1:10" x14ac:dyDescent="0.25">
      <c r="A440" s="237"/>
      <c r="B440" s="238" t="s">
        <v>7</v>
      </c>
      <c r="C440" s="239"/>
      <c r="D440" s="976">
        <v>18</v>
      </c>
      <c r="E440" s="976">
        <v>22.9</v>
      </c>
      <c r="F440" s="895">
        <v>25.8</v>
      </c>
      <c r="H440" s="189"/>
      <c r="I440" s="189"/>
      <c r="J440" s="189"/>
    </row>
    <row r="441" spans="1:10" x14ac:dyDescent="0.25">
      <c r="A441" s="237">
        <v>10</v>
      </c>
      <c r="B441" s="238" t="s">
        <v>8</v>
      </c>
      <c r="C441" s="239"/>
      <c r="D441" s="976">
        <v>0.28000000000000003</v>
      </c>
      <c r="E441" s="976">
        <v>0.36</v>
      </c>
      <c r="F441" s="895">
        <v>0.4</v>
      </c>
      <c r="H441" s="189"/>
      <c r="I441" s="189"/>
      <c r="J441" s="189"/>
    </row>
    <row r="442" spans="1:10" x14ac:dyDescent="0.25">
      <c r="A442" s="237"/>
      <c r="B442" s="238" t="s">
        <v>9</v>
      </c>
      <c r="C442" s="239"/>
      <c r="D442" s="976">
        <v>0.14000000000000001</v>
      </c>
      <c r="E442" s="976">
        <v>0.18</v>
      </c>
      <c r="F442" s="895">
        <v>0.2</v>
      </c>
      <c r="H442" s="1355"/>
      <c r="I442" s="1355"/>
      <c r="J442" s="1355"/>
    </row>
    <row r="443" spans="1:10" x14ac:dyDescent="0.25">
      <c r="A443" s="237" t="s">
        <v>168</v>
      </c>
      <c r="B443" s="238" t="s">
        <v>7</v>
      </c>
      <c r="C443" s="239"/>
      <c r="D443" s="976">
        <v>0</v>
      </c>
      <c r="E443" s="976">
        <v>0</v>
      </c>
      <c r="F443" s="895">
        <v>0</v>
      </c>
      <c r="H443" s="189"/>
      <c r="I443" s="189"/>
      <c r="J443" s="189"/>
    </row>
    <row r="444" spans="1:10" ht="16.5" thickBot="1" x14ac:dyDescent="0.3">
      <c r="A444" s="247">
        <v>110</v>
      </c>
      <c r="B444" s="248" t="s">
        <v>7</v>
      </c>
      <c r="C444" s="249"/>
      <c r="D444" s="976">
        <v>1.58</v>
      </c>
      <c r="E444" s="976">
        <v>2.0699999999999998</v>
      </c>
      <c r="F444" s="895">
        <v>2.29</v>
      </c>
      <c r="H444" s="189"/>
      <c r="I444" s="189"/>
      <c r="J444" s="189"/>
    </row>
    <row r="445" spans="1:10" ht="16.5" thickBot="1" x14ac:dyDescent="0.3">
      <c r="A445" s="289" t="s">
        <v>131</v>
      </c>
      <c r="B445" s="290" t="s">
        <v>121</v>
      </c>
      <c r="C445" s="465"/>
      <c r="D445" s="1000">
        <v>0</v>
      </c>
      <c r="E445" s="984">
        <v>0</v>
      </c>
      <c r="F445" s="1001">
        <v>0</v>
      </c>
      <c r="H445" s="1377" t="s">
        <v>183</v>
      </c>
      <c r="I445" s="1378"/>
      <c r="J445" s="1379"/>
    </row>
    <row r="446" spans="1:10" ht="16.5" thickBot="1" x14ac:dyDescent="0.3">
      <c r="A446" s="234" t="s">
        <v>92</v>
      </c>
      <c r="B446" s="235"/>
      <c r="C446" s="236"/>
      <c r="D446" s="994"/>
      <c r="E446" s="914"/>
      <c r="F446" s="915"/>
      <c r="H446" s="798" t="s">
        <v>5</v>
      </c>
      <c r="I446" s="792" t="s">
        <v>6</v>
      </c>
      <c r="J446" s="1368" t="s">
        <v>221</v>
      </c>
    </row>
    <row r="447" spans="1:10" x14ac:dyDescent="0.25">
      <c r="A447" s="253" t="s">
        <v>63</v>
      </c>
      <c r="B447" s="238"/>
      <c r="C447" s="239"/>
      <c r="D447" s="976">
        <v>1.9</v>
      </c>
      <c r="E447" s="976">
        <v>1.8</v>
      </c>
      <c r="F447" s="895">
        <v>1.7</v>
      </c>
      <c r="H447" s="1132">
        <v>2.9000000000000001E-2</v>
      </c>
      <c r="I447" s="1133">
        <v>2.8000000000000001E-2</v>
      </c>
      <c r="J447" s="1134">
        <v>2.5999999999999999E-2</v>
      </c>
    </row>
    <row r="448" spans="1:10" x14ac:dyDescent="0.25">
      <c r="A448" s="253" t="s">
        <v>64</v>
      </c>
      <c r="B448" s="238"/>
      <c r="C448" s="239"/>
      <c r="D448" s="976">
        <v>0.4</v>
      </c>
      <c r="E448" s="976">
        <v>0.5</v>
      </c>
      <c r="F448" s="895">
        <v>0.6</v>
      </c>
      <c r="H448" s="1135">
        <v>6.0000000000000001E-3</v>
      </c>
      <c r="I448" s="1136">
        <v>8.0000000000000002E-3</v>
      </c>
      <c r="J448" s="1137">
        <v>8.9999999999999993E-3</v>
      </c>
    </row>
    <row r="449" spans="1:10" ht="16.5" thickBot="1" x14ac:dyDescent="0.3">
      <c r="A449" s="291" t="s">
        <v>67</v>
      </c>
      <c r="B449" s="241"/>
      <c r="C449" s="242"/>
      <c r="D449" s="976">
        <v>2.7</v>
      </c>
      <c r="E449" s="976">
        <v>3.5</v>
      </c>
      <c r="F449" s="895">
        <v>3.5</v>
      </c>
      <c r="H449" s="1138">
        <v>4.2000000000000003E-2</v>
      </c>
      <c r="I449" s="1139">
        <v>5.5E-2</v>
      </c>
      <c r="J449" s="1140">
        <v>5.3999999999999999E-2</v>
      </c>
    </row>
    <row r="450" spans="1:10" ht="16.5" thickBot="1" x14ac:dyDescent="0.3">
      <c r="A450" s="437" t="s">
        <v>190</v>
      </c>
      <c r="B450" s="438"/>
      <c r="C450" s="439"/>
      <c r="D450" s="1141">
        <v>5</v>
      </c>
      <c r="E450" s="1141">
        <v>5.8</v>
      </c>
      <c r="F450" s="1141">
        <v>5.8</v>
      </c>
      <c r="H450" s="190">
        <v>0.08</v>
      </c>
      <c r="I450" s="191">
        <v>0.09</v>
      </c>
      <c r="J450" s="192">
        <v>0.09</v>
      </c>
    </row>
    <row r="451" spans="1:10" ht="16.5" thickBot="1" x14ac:dyDescent="0.3">
      <c r="A451" s="258" t="s">
        <v>11</v>
      </c>
      <c r="B451" s="256"/>
      <c r="C451" s="257"/>
      <c r="D451" s="1304">
        <v>8</v>
      </c>
      <c r="E451" s="1292">
        <v>8</v>
      </c>
      <c r="F451" s="1305">
        <v>8</v>
      </c>
      <c r="H451" s="182"/>
    </row>
    <row r="452" spans="1:10" x14ac:dyDescent="0.25">
      <c r="A452" s="234"/>
      <c r="B452" s="235"/>
      <c r="C452" s="236"/>
      <c r="D452" s="994"/>
      <c r="E452" s="914"/>
      <c r="F452" s="915"/>
      <c r="H452" s="182"/>
    </row>
    <row r="453" spans="1:10" x14ac:dyDescent="0.25">
      <c r="A453" s="237"/>
      <c r="B453" s="238" t="s">
        <v>7</v>
      </c>
      <c r="C453" s="239"/>
      <c r="D453" s="976">
        <v>0</v>
      </c>
      <c r="E453" s="976">
        <v>0</v>
      </c>
      <c r="F453" s="895">
        <v>0</v>
      </c>
      <c r="H453" s="189"/>
      <c r="I453" s="189"/>
      <c r="J453" s="189"/>
    </row>
    <row r="454" spans="1:10" x14ac:dyDescent="0.25">
      <c r="A454" s="237" t="s">
        <v>418</v>
      </c>
      <c r="B454" s="238" t="s">
        <v>8</v>
      </c>
      <c r="C454" s="239"/>
      <c r="D454" s="976">
        <v>0</v>
      </c>
      <c r="E454" s="976">
        <v>0</v>
      </c>
      <c r="F454" s="895">
        <v>0</v>
      </c>
      <c r="H454" s="189"/>
      <c r="I454" s="189"/>
      <c r="J454" s="189"/>
    </row>
    <row r="455" spans="1:10" x14ac:dyDescent="0.25">
      <c r="A455" s="237"/>
      <c r="B455" s="238" t="s">
        <v>295</v>
      </c>
      <c r="C455" s="239"/>
      <c r="D455" s="976">
        <v>0</v>
      </c>
      <c r="E455" s="976">
        <v>0</v>
      </c>
      <c r="F455" s="895">
        <v>0</v>
      </c>
      <c r="H455" s="182"/>
      <c r="I455" s="182"/>
      <c r="J455" s="182"/>
    </row>
    <row r="456" spans="1:10" ht="16.5" thickBot="1" x14ac:dyDescent="0.3">
      <c r="A456" s="247">
        <v>110</v>
      </c>
      <c r="B456" s="248" t="s">
        <v>30</v>
      </c>
      <c r="C456" s="249"/>
      <c r="D456" s="976">
        <v>0</v>
      </c>
      <c r="E456" s="976">
        <v>0</v>
      </c>
      <c r="F456" s="895">
        <v>0</v>
      </c>
      <c r="H456" s="189"/>
      <c r="I456" s="189"/>
      <c r="J456" s="189"/>
    </row>
    <row r="457" spans="1:10" ht="16.5" thickBot="1" x14ac:dyDescent="0.3">
      <c r="A457" s="289" t="s">
        <v>132</v>
      </c>
      <c r="B457" s="290" t="s">
        <v>121</v>
      </c>
      <c r="C457" s="466"/>
      <c r="D457" s="1000">
        <v>0</v>
      </c>
      <c r="E457" s="984">
        <v>0</v>
      </c>
      <c r="F457" s="1001">
        <v>0</v>
      </c>
      <c r="H457" s="1437" t="s">
        <v>183</v>
      </c>
      <c r="I457" s="1438"/>
      <c r="J457" s="1439"/>
    </row>
    <row r="458" spans="1:10" ht="16.5" thickBot="1" x14ac:dyDescent="0.3">
      <c r="A458" s="234" t="s">
        <v>93</v>
      </c>
      <c r="B458" s="235"/>
      <c r="C458" s="236"/>
      <c r="D458" s="994"/>
      <c r="E458" s="914"/>
      <c r="F458" s="915"/>
      <c r="H458" s="798" t="s">
        <v>5</v>
      </c>
      <c r="I458" s="792" t="s">
        <v>6</v>
      </c>
      <c r="J458" s="1368" t="s">
        <v>221</v>
      </c>
    </row>
    <row r="459" spans="1:10" x14ac:dyDescent="0.25">
      <c r="A459" s="253" t="s">
        <v>65</v>
      </c>
      <c r="B459" s="238"/>
      <c r="C459" s="239"/>
      <c r="D459" s="976">
        <v>0.4</v>
      </c>
      <c r="E459" s="976">
        <v>0.5</v>
      </c>
      <c r="F459" s="895">
        <v>0.6</v>
      </c>
      <c r="H459" s="1132">
        <v>6.0000000000000001E-3</v>
      </c>
      <c r="I459" s="1133">
        <v>8.0000000000000002E-3</v>
      </c>
      <c r="J459" s="1134">
        <v>8.9999999999999993E-3</v>
      </c>
    </row>
    <row r="460" spans="1:10" x14ac:dyDescent="0.25">
      <c r="A460" s="253" t="s">
        <v>62</v>
      </c>
      <c r="B460" s="238"/>
      <c r="C460" s="239"/>
      <c r="D460" s="976">
        <v>2</v>
      </c>
      <c r="E460" s="976">
        <v>1.7</v>
      </c>
      <c r="F460" s="895">
        <v>1.8</v>
      </c>
      <c r="H460" s="1135">
        <v>3.1E-2</v>
      </c>
      <c r="I460" s="1136">
        <v>2.7E-2</v>
      </c>
      <c r="J460" s="1137">
        <v>2.8000000000000001E-2</v>
      </c>
    </row>
    <row r="461" spans="1:10" x14ac:dyDescent="0.25">
      <c r="A461" s="253" t="s">
        <v>68</v>
      </c>
      <c r="B461" s="238"/>
      <c r="C461" s="239"/>
      <c r="D461" s="976">
        <v>1.9</v>
      </c>
      <c r="E461" s="976">
        <v>0.9</v>
      </c>
      <c r="F461" s="895">
        <v>2</v>
      </c>
      <c r="H461" s="1135">
        <v>2.9000000000000001E-2</v>
      </c>
      <c r="I461" s="1136">
        <v>1.4E-2</v>
      </c>
      <c r="J461" s="1137">
        <v>3.1E-2</v>
      </c>
    </row>
    <row r="462" spans="1:10" x14ac:dyDescent="0.25">
      <c r="A462" s="253" t="s">
        <v>69</v>
      </c>
      <c r="B462" s="238"/>
      <c r="C462" s="239"/>
      <c r="D462" s="976">
        <v>2</v>
      </c>
      <c r="E462" s="976">
        <v>3.8</v>
      </c>
      <c r="F462" s="895">
        <v>3.5</v>
      </c>
      <c r="H462" s="1135">
        <v>3.1E-2</v>
      </c>
      <c r="I462" s="1136">
        <v>5.8999999999999997E-2</v>
      </c>
      <c r="J462" s="1137">
        <v>5.3999999999999999E-2</v>
      </c>
    </row>
    <row r="463" spans="1:10" x14ac:dyDescent="0.25">
      <c r="A463" s="253" t="s">
        <v>66</v>
      </c>
      <c r="B463" s="238"/>
      <c r="C463" s="239"/>
      <c r="D463" s="976">
        <v>5.0999999999999996</v>
      </c>
      <c r="E463" s="976">
        <v>7.3</v>
      </c>
      <c r="F463" s="895">
        <v>8.8000000000000007</v>
      </c>
      <c r="H463" s="1135">
        <v>7.9000000000000001E-2</v>
      </c>
      <c r="I463" s="1136">
        <v>0.114</v>
      </c>
      <c r="J463" s="1137">
        <v>0.13600000000000001</v>
      </c>
    </row>
    <row r="464" spans="1:10" ht="16.5" thickBot="1" x14ac:dyDescent="0.3">
      <c r="A464" s="254" t="s">
        <v>71</v>
      </c>
      <c r="B464" s="248"/>
      <c r="C464" s="249"/>
      <c r="D464" s="976">
        <v>1.6</v>
      </c>
      <c r="E464" s="976">
        <v>2.9</v>
      </c>
      <c r="F464" s="895">
        <v>3.3</v>
      </c>
      <c r="H464" s="1138">
        <v>2.5000000000000001E-2</v>
      </c>
      <c r="I464" s="1139">
        <v>4.4999999999999998E-2</v>
      </c>
      <c r="J464" s="1140">
        <v>5.0999999999999997E-2</v>
      </c>
    </row>
    <row r="465" spans="1:10" ht="16.5" thickBot="1" x14ac:dyDescent="0.3">
      <c r="A465" s="437" t="s">
        <v>191</v>
      </c>
      <c r="B465" s="438"/>
      <c r="C465" s="439"/>
      <c r="D465" s="993">
        <v>13</v>
      </c>
      <c r="E465" s="935">
        <v>17.100000000000001</v>
      </c>
      <c r="F465" s="1003">
        <v>20</v>
      </c>
      <c r="H465" s="205">
        <v>0.2</v>
      </c>
      <c r="I465" s="371">
        <v>0.27</v>
      </c>
      <c r="J465" s="206">
        <v>0.31</v>
      </c>
    </row>
    <row r="466" spans="1:10" ht="16.5" thickBot="1" x14ac:dyDescent="0.3">
      <c r="A466" s="292" t="s">
        <v>186</v>
      </c>
      <c r="B466" s="296"/>
      <c r="C466" s="297"/>
      <c r="D466" s="993">
        <v>18</v>
      </c>
      <c r="E466" s="935">
        <v>22.9</v>
      </c>
      <c r="F466" s="1003">
        <v>25.8</v>
      </c>
      <c r="H466" s="205">
        <v>0.28000000000000003</v>
      </c>
      <c r="I466" s="371">
        <v>0.36</v>
      </c>
      <c r="J466" s="206">
        <v>0.4</v>
      </c>
    </row>
    <row r="467" spans="1:10" ht="16.5" thickBot="1" x14ac:dyDescent="0.3">
      <c r="A467" s="432"/>
      <c r="B467" s="407"/>
      <c r="C467" s="408"/>
      <c r="D467" s="1004"/>
      <c r="E467" s="1372"/>
      <c r="F467" s="1005"/>
      <c r="H467" s="198"/>
      <c r="I467" s="198"/>
      <c r="J467" s="198"/>
    </row>
    <row r="468" spans="1:10" x14ac:dyDescent="0.25">
      <c r="A468" s="234" t="s">
        <v>13</v>
      </c>
      <c r="B468" s="235" t="s">
        <v>19</v>
      </c>
      <c r="C468" s="236"/>
      <c r="D468" s="976">
        <v>116</v>
      </c>
      <c r="E468" s="976">
        <v>114</v>
      </c>
      <c r="F468" s="895">
        <v>115</v>
      </c>
      <c r="H468" s="464"/>
      <c r="I468" s="464"/>
      <c r="J468" s="464"/>
    </row>
    <row r="469" spans="1:10" x14ac:dyDescent="0.25">
      <c r="A469" s="237" t="s">
        <v>16</v>
      </c>
      <c r="B469" s="238" t="s">
        <v>19</v>
      </c>
      <c r="C469" s="239"/>
      <c r="D469" s="976">
        <v>35</v>
      </c>
      <c r="E469" s="976">
        <v>35</v>
      </c>
      <c r="F469" s="895">
        <v>35</v>
      </c>
      <c r="H469" s="220"/>
      <c r="I469" s="220"/>
      <c r="J469" s="220"/>
    </row>
    <row r="470" spans="1:10" x14ac:dyDescent="0.25">
      <c r="A470" s="237" t="s">
        <v>17</v>
      </c>
      <c r="B470" s="238" t="s">
        <v>19</v>
      </c>
      <c r="C470" s="260"/>
      <c r="D470" s="976">
        <v>10.199999999999999</v>
      </c>
      <c r="E470" s="976">
        <v>10.3</v>
      </c>
      <c r="F470" s="895">
        <v>10.199999999999999</v>
      </c>
      <c r="H470" s="776"/>
      <c r="I470" s="776"/>
      <c r="J470" s="776"/>
    </row>
    <row r="471" spans="1:10" ht="16.5" thickBot="1" x14ac:dyDescent="0.3">
      <c r="A471" s="247"/>
      <c r="B471" s="248" t="s">
        <v>20</v>
      </c>
      <c r="C471" s="301"/>
      <c r="D471" s="976">
        <v>10.199999999999999</v>
      </c>
      <c r="E471" s="976">
        <v>10.3</v>
      </c>
      <c r="F471" s="895">
        <v>10.199999999999999</v>
      </c>
      <c r="H471" s="201"/>
      <c r="I471" s="201"/>
      <c r="J471" s="201"/>
    </row>
    <row r="472" spans="1:10" ht="16.5" thickBot="1" x14ac:dyDescent="0.3">
      <c r="A472" s="250" t="s">
        <v>192</v>
      </c>
      <c r="B472" s="251" t="s">
        <v>121</v>
      </c>
      <c r="C472" s="304"/>
      <c r="D472" s="1006"/>
      <c r="E472" s="1006"/>
      <c r="F472" s="1007"/>
      <c r="H472" s="201"/>
      <c r="I472" s="201"/>
      <c r="J472" s="201"/>
    </row>
    <row r="473" spans="1:10" ht="16.5" thickBot="1" x14ac:dyDescent="0.3">
      <c r="A473" s="250" t="s">
        <v>193</v>
      </c>
      <c r="B473" s="251" t="s">
        <v>121</v>
      </c>
      <c r="C473" s="252"/>
      <c r="D473" s="945">
        <v>0</v>
      </c>
      <c r="E473" s="945">
        <v>0</v>
      </c>
      <c r="F473" s="995">
        <v>0</v>
      </c>
      <c r="H473" s="198"/>
      <c r="I473" s="198"/>
      <c r="J473" s="198"/>
    </row>
    <row r="474" spans="1:10" ht="16.5" thickBot="1" x14ac:dyDescent="0.3">
      <c r="A474" s="268" t="s">
        <v>211</v>
      </c>
      <c r="B474" s="305"/>
      <c r="C474" s="306"/>
      <c r="D474" s="1008"/>
      <c r="E474" s="1008"/>
      <c r="F474" s="1009"/>
    </row>
    <row r="475" spans="1:10" x14ac:dyDescent="0.25">
      <c r="A475" s="350"/>
      <c r="B475" s="200"/>
      <c r="C475" s="196"/>
      <c r="D475" s="209"/>
      <c r="E475" s="209"/>
      <c r="F475" s="948"/>
    </row>
    <row r="476" spans="1:10" ht="16.5" thickBot="1" x14ac:dyDescent="0.3">
      <c r="A476" s="395" t="s">
        <v>241</v>
      </c>
      <c r="B476" s="200"/>
      <c r="C476" s="196"/>
      <c r="D476" s="209"/>
      <c r="E476" s="209"/>
      <c r="F476" s="948"/>
    </row>
    <row r="477" spans="1:10" x14ac:dyDescent="0.25">
      <c r="A477" s="1380" t="s">
        <v>127</v>
      </c>
      <c r="B477" s="231" t="s">
        <v>2</v>
      </c>
      <c r="C477" s="1383" t="s">
        <v>128</v>
      </c>
      <c r="D477" s="1386" t="s">
        <v>407</v>
      </c>
      <c r="E477" s="1387"/>
      <c r="F477" s="1388"/>
    </row>
    <row r="478" spans="1:10" x14ac:dyDescent="0.25">
      <c r="A478" s="1381"/>
      <c r="B478" s="232" t="s">
        <v>3</v>
      </c>
      <c r="C478" s="1384"/>
      <c r="D478" s="1389" t="s">
        <v>5</v>
      </c>
      <c r="E478" s="1389" t="s">
        <v>6</v>
      </c>
      <c r="F478" s="1391" t="s">
        <v>221</v>
      </c>
      <c r="H478" s="182"/>
    </row>
    <row r="479" spans="1:10" ht="16.5" thickBot="1" x14ac:dyDescent="0.3">
      <c r="A479" s="1382"/>
      <c r="B479" s="233" t="s">
        <v>4</v>
      </c>
      <c r="C479" s="1385"/>
      <c r="D479" s="1390"/>
      <c r="E479" s="1390"/>
      <c r="F479" s="1392"/>
      <c r="H479" s="182"/>
    </row>
    <row r="480" spans="1:10" x14ac:dyDescent="0.25">
      <c r="A480" s="234"/>
      <c r="B480" s="235"/>
      <c r="C480" s="236"/>
      <c r="D480" s="949"/>
      <c r="E480" s="949"/>
      <c r="F480" s="950"/>
      <c r="H480" s="182"/>
    </row>
    <row r="481" spans="1:10" x14ac:dyDescent="0.25">
      <c r="A481" s="237"/>
      <c r="B481" s="238" t="s">
        <v>159</v>
      </c>
      <c r="C481" s="239" t="s">
        <v>197</v>
      </c>
      <c r="D481" s="976">
        <v>0</v>
      </c>
      <c r="E481" s="894">
        <v>0</v>
      </c>
      <c r="F481" s="897">
        <v>0</v>
      </c>
      <c r="H481" s="182"/>
    </row>
    <row r="482" spans="1:10" x14ac:dyDescent="0.25">
      <c r="A482" s="237" t="s">
        <v>302</v>
      </c>
      <c r="B482" s="238" t="s">
        <v>8</v>
      </c>
      <c r="C482" s="239" t="s">
        <v>197</v>
      </c>
      <c r="D482" s="976">
        <v>0</v>
      </c>
      <c r="E482" s="894">
        <v>0</v>
      </c>
      <c r="F482" s="897">
        <v>0</v>
      </c>
      <c r="H482" s="182"/>
    </row>
    <row r="483" spans="1:10" x14ac:dyDescent="0.25">
      <c r="A483" s="237"/>
      <c r="B483" s="238" t="s">
        <v>9</v>
      </c>
      <c r="C483" s="239" t="s">
        <v>197</v>
      </c>
      <c r="D483" s="976">
        <v>0</v>
      </c>
      <c r="E483" s="894">
        <v>0</v>
      </c>
      <c r="F483" s="897">
        <v>0</v>
      </c>
      <c r="H483" s="182"/>
      <c r="I483" s="182"/>
      <c r="J483" s="182"/>
    </row>
    <row r="484" spans="1:10" x14ac:dyDescent="0.25">
      <c r="A484" s="237"/>
      <c r="B484" s="238"/>
      <c r="C484" s="239"/>
      <c r="D484" s="976"/>
      <c r="E484" s="894"/>
      <c r="F484" s="897"/>
      <c r="H484" s="182"/>
      <c r="I484" s="182"/>
      <c r="J484" s="182"/>
    </row>
    <row r="485" spans="1:10" x14ac:dyDescent="0.25">
      <c r="A485" s="237"/>
      <c r="B485" s="238" t="s">
        <v>7</v>
      </c>
      <c r="C485" s="239"/>
      <c r="D485" s="976">
        <v>17.5</v>
      </c>
      <c r="E485" s="976">
        <v>6</v>
      </c>
      <c r="F485" s="895">
        <v>43.8</v>
      </c>
      <c r="H485" s="1143"/>
      <c r="I485" s="1143"/>
      <c r="J485" s="1143"/>
    </row>
    <row r="486" spans="1:10" x14ac:dyDescent="0.25">
      <c r="A486" s="237" t="s">
        <v>171</v>
      </c>
      <c r="B486" s="238" t="s">
        <v>8</v>
      </c>
      <c r="C486" s="239"/>
      <c r="D486" s="976">
        <v>0.27</v>
      </c>
      <c r="E486" s="976">
        <v>0.09</v>
      </c>
      <c r="F486" s="895">
        <v>0.69</v>
      </c>
      <c r="H486" s="179"/>
      <c r="I486" s="179"/>
      <c r="J486" s="179"/>
    </row>
    <row r="487" spans="1:10" x14ac:dyDescent="0.25">
      <c r="A487" s="237"/>
      <c r="B487" s="238" t="s">
        <v>9</v>
      </c>
      <c r="C487" s="239"/>
      <c r="D487" s="976">
        <v>0.13</v>
      </c>
      <c r="E487" s="976">
        <v>0.04</v>
      </c>
      <c r="F487" s="895">
        <v>0.34</v>
      </c>
      <c r="H487" s="182"/>
      <c r="I487" s="182"/>
      <c r="J487" s="182"/>
    </row>
    <row r="488" spans="1:10" ht="16.5" thickBot="1" x14ac:dyDescent="0.3">
      <c r="A488" s="237">
        <v>110</v>
      </c>
      <c r="B488" s="238" t="s">
        <v>7</v>
      </c>
      <c r="C488" s="239"/>
      <c r="D488" s="691">
        <v>1.2</v>
      </c>
      <c r="E488" s="496">
        <v>1.2</v>
      </c>
      <c r="F488" s="698">
        <v>0.6</v>
      </c>
      <c r="H488" s="182"/>
    </row>
    <row r="489" spans="1:10" ht="16.5" thickBot="1" x14ac:dyDescent="0.3">
      <c r="A489" s="237"/>
      <c r="B489" s="238"/>
      <c r="C489" s="239"/>
      <c r="D489" s="976"/>
      <c r="E489" s="894"/>
      <c r="F489" s="897"/>
      <c r="H489" s="1377" t="s">
        <v>183</v>
      </c>
      <c r="I489" s="1378"/>
      <c r="J489" s="1379"/>
    </row>
    <row r="490" spans="1:10" ht="16.5" thickBot="1" x14ac:dyDescent="0.3">
      <c r="A490" s="237" t="s">
        <v>95</v>
      </c>
      <c r="B490" s="238"/>
      <c r="C490" s="239"/>
      <c r="D490" s="1010"/>
      <c r="E490" s="1011"/>
      <c r="F490" s="1012"/>
      <c r="H490" s="798" t="s">
        <v>5</v>
      </c>
      <c r="I490" s="792" t="s">
        <v>6</v>
      </c>
      <c r="J490" s="1368" t="s">
        <v>221</v>
      </c>
    </row>
    <row r="491" spans="1:10" x14ac:dyDescent="0.25">
      <c r="A491" s="253" t="s">
        <v>63</v>
      </c>
      <c r="B491" s="238"/>
      <c r="C491" s="239"/>
      <c r="D491" s="976">
        <v>8</v>
      </c>
      <c r="E491" s="976">
        <v>3</v>
      </c>
      <c r="F491" s="895">
        <v>18</v>
      </c>
      <c r="H491" s="1132">
        <v>0.124</v>
      </c>
      <c r="I491" s="1133">
        <v>4.7E-2</v>
      </c>
      <c r="J491" s="1134">
        <v>0.28299999999999997</v>
      </c>
    </row>
    <row r="492" spans="1:10" x14ac:dyDescent="0.25">
      <c r="A492" s="253" t="s">
        <v>64</v>
      </c>
      <c r="B492" s="238"/>
      <c r="C492" s="239"/>
      <c r="D492" s="976">
        <v>2.5</v>
      </c>
      <c r="E492" s="976">
        <v>0.5</v>
      </c>
      <c r="F492" s="895">
        <v>7</v>
      </c>
      <c r="H492" s="1135">
        <v>3.9E-2</v>
      </c>
      <c r="I492" s="1136">
        <v>8.0000000000000002E-3</v>
      </c>
      <c r="J492" s="1137">
        <v>0.11</v>
      </c>
    </row>
    <row r="493" spans="1:10" x14ac:dyDescent="0.25">
      <c r="A493" s="253" t="s">
        <v>65</v>
      </c>
      <c r="B493" s="238"/>
      <c r="C493" s="239"/>
      <c r="D493" s="976">
        <v>1.5</v>
      </c>
      <c r="E493" s="976">
        <v>1</v>
      </c>
      <c r="F493" s="895">
        <v>4.5</v>
      </c>
      <c r="H493" s="1135">
        <v>2.3E-2</v>
      </c>
      <c r="I493" s="1136">
        <v>1.6E-2</v>
      </c>
      <c r="J493" s="1137">
        <v>7.0999999999999994E-2</v>
      </c>
    </row>
    <row r="494" spans="1:10" x14ac:dyDescent="0.25">
      <c r="A494" s="253" t="s">
        <v>62</v>
      </c>
      <c r="B494" s="238"/>
      <c r="C494" s="239"/>
      <c r="D494" s="976">
        <v>2.5</v>
      </c>
      <c r="E494" s="976">
        <v>1</v>
      </c>
      <c r="F494" s="895">
        <v>6.3</v>
      </c>
      <c r="H494" s="1135">
        <v>3.9E-2</v>
      </c>
      <c r="I494" s="1136">
        <v>1.6E-2</v>
      </c>
      <c r="J494" s="1137">
        <v>9.9000000000000005E-2</v>
      </c>
    </row>
    <row r="495" spans="1:10" ht="16.5" thickBot="1" x14ac:dyDescent="0.3">
      <c r="A495" s="254" t="s">
        <v>67</v>
      </c>
      <c r="B495" s="248"/>
      <c r="C495" s="249"/>
      <c r="D495" s="976">
        <v>3</v>
      </c>
      <c r="E495" s="976">
        <v>0.5</v>
      </c>
      <c r="F495" s="895">
        <v>8</v>
      </c>
      <c r="H495" s="1138">
        <v>4.5999999999999999E-2</v>
      </c>
      <c r="I495" s="1139">
        <v>8.0000000000000002E-3</v>
      </c>
      <c r="J495" s="1140">
        <v>0.126</v>
      </c>
    </row>
    <row r="496" spans="1:10" ht="16.5" thickBot="1" x14ac:dyDescent="0.3">
      <c r="A496" s="292" t="s">
        <v>186</v>
      </c>
      <c r="B496" s="298"/>
      <c r="C496" s="299"/>
      <c r="D496" s="1013">
        <v>17.5</v>
      </c>
      <c r="E496" s="1013">
        <v>6</v>
      </c>
      <c r="F496" s="1014">
        <v>43.8</v>
      </c>
      <c r="H496" s="845">
        <v>0.27100000000000002</v>
      </c>
      <c r="I496" s="846">
        <v>9.5000000000000001E-2</v>
      </c>
      <c r="J496" s="847">
        <v>0.68899999999999995</v>
      </c>
    </row>
    <row r="497" spans="1:10" ht="16.5" thickBot="1" x14ac:dyDescent="0.3">
      <c r="A497" s="432"/>
      <c r="B497" s="407"/>
      <c r="C497" s="408"/>
      <c r="D497" s="1004"/>
      <c r="E497" s="1004"/>
      <c r="F497" s="1374"/>
    </row>
    <row r="498" spans="1:10" x14ac:dyDescent="0.25">
      <c r="A498" s="234" t="s">
        <v>13</v>
      </c>
      <c r="B498" s="235" t="s">
        <v>19</v>
      </c>
      <c r="C498" s="236"/>
      <c r="D498" s="976">
        <v>116</v>
      </c>
      <c r="E498" s="976">
        <v>114</v>
      </c>
      <c r="F498" s="895">
        <v>115</v>
      </c>
    </row>
    <row r="499" spans="1:10" x14ac:dyDescent="0.25">
      <c r="A499" s="237" t="s">
        <v>17</v>
      </c>
      <c r="B499" s="238" t="s">
        <v>19</v>
      </c>
      <c r="C499" s="260"/>
      <c r="D499" s="1240">
        <v>10.199999999999999</v>
      </c>
      <c r="E499" s="1240">
        <v>10.3</v>
      </c>
      <c r="F499" s="784">
        <v>10.4</v>
      </c>
    </row>
    <row r="500" spans="1:10" ht="16.5" thickBot="1" x14ac:dyDescent="0.3">
      <c r="A500" s="247"/>
      <c r="B500" s="248"/>
      <c r="C500" s="249"/>
      <c r="D500" s="1015"/>
      <c r="E500" s="1015"/>
      <c r="F500" s="1016"/>
    </row>
    <row r="501" spans="1:10" ht="16.5" thickBot="1" x14ac:dyDescent="0.3">
      <c r="A501" s="261" t="s">
        <v>211</v>
      </c>
      <c r="B501" s="287"/>
      <c r="C501" s="288"/>
      <c r="D501" s="998"/>
      <c r="E501" s="998"/>
      <c r="F501" s="999"/>
    </row>
    <row r="502" spans="1:10" x14ac:dyDescent="0.25">
      <c r="A502" s="350"/>
      <c r="B502" s="200"/>
      <c r="C502" s="196"/>
      <c r="D502" s="209"/>
      <c r="E502" s="209"/>
      <c r="F502" s="948"/>
    </row>
    <row r="503" spans="1:10" ht="16.5" thickBot="1" x14ac:dyDescent="0.3">
      <c r="A503" s="395" t="s">
        <v>242</v>
      </c>
      <c r="B503" s="273"/>
      <c r="C503" s="396"/>
      <c r="D503" s="965"/>
      <c r="E503" s="965"/>
      <c r="F503" s="966"/>
    </row>
    <row r="504" spans="1:10" x14ac:dyDescent="0.25">
      <c r="A504" s="1380" t="s">
        <v>127</v>
      </c>
      <c r="B504" s="231" t="s">
        <v>2</v>
      </c>
      <c r="C504" s="1383" t="s">
        <v>128</v>
      </c>
      <c r="D504" s="1386" t="s">
        <v>407</v>
      </c>
      <c r="E504" s="1387"/>
      <c r="F504" s="1388"/>
      <c r="G504" s="217"/>
    </row>
    <row r="505" spans="1:10" x14ac:dyDescent="0.25">
      <c r="A505" s="1381"/>
      <c r="B505" s="232" t="s">
        <v>3</v>
      </c>
      <c r="C505" s="1384"/>
      <c r="D505" s="1389" t="s">
        <v>5</v>
      </c>
      <c r="E505" s="1389" t="s">
        <v>6</v>
      </c>
      <c r="F505" s="1391" t="s">
        <v>221</v>
      </c>
    </row>
    <row r="506" spans="1:10" ht="16.5" thickBot="1" x14ac:dyDescent="0.3">
      <c r="A506" s="1382"/>
      <c r="B506" s="233" t="s">
        <v>4</v>
      </c>
      <c r="C506" s="1385"/>
      <c r="D506" s="1390"/>
      <c r="E506" s="1390"/>
      <c r="F506" s="1392"/>
      <c r="H506" s="182"/>
    </row>
    <row r="507" spans="1:10" x14ac:dyDescent="0.25">
      <c r="A507" s="234"/>
      <c r="B507" s="235"/>
      <c r="C507" s="236"/>
      <c r="D507" s="949"/>
      <c r="E507" s="949"/>
      <c r="F507" s="950"/>
      <c r="H507" s="182"/>
    </row>
    <row r="508" spans="1:10" x14ac:dyDescent="0.25">
      <c r="A508" s="237"/>
      <c r="B508" s="238" t="s">
        <v>152</v>
      </c>
      <c r="C508" s="239" t="s">
        <v>197</v>
      </c>
      <c r="D508" s="894">
        <v>0</v>
      </c>
      <c r="E508" s="894">
        <v>0</v>
      </c>
      <c r="F508" s="895">
        <v>0</v>
      </c>
    </row>
    <row r="509" spans="1:10" x14ac:dyDescent="0.25">
      <c r="A509" s="237" t="s">
        <v>311</v>
      </c>
      <c r="B509" s="238" t="s">
        <v>8</v>
      </c>
      <c r="C509" s="239" t="s">
        <v>197</v>
      </c>
      <c r="D509" s="894">
        <v>0</v>
      </c>
      <c r="E509" s="894">
        <v>0</v>
      </c>
      <c r="F509" s="895">
        <v>0</v>
      </c>
    </row>
    <row r="510" spans="1:10" x14ac:dyDescent="0.25">
      <c r="A510" s="237"/>
      <c r="B510" s="238" t="s">
        <v>9</v>
      </c>
      <c r="C510" s="239" t="s">
        <v>197</v>
      </c>
      <c r="D510" s="894">
        <v>0</v>
      </c>
      <c r="E510" s="894">
        <v>0</v>
      </c>
      <c r="F510" s="895">
        <v>0</v>
      </c>
      <c r="H510" s="182"/>
      <c r="I510" s="182"/>
      <c r="J510" s="182"/>
    </row>
    <row r="511" spans="1:10" x14ac:dyDescent="0.25">
      <c r="A511" s="237"/>
      <c r="B511" s="238"/>
      <c r="C511" s="239"/>
      <c r="D511" s="894"/>
      <c r="E511" s="894"/>
      <c r="F511" s="895"/>
      <c r="H511" s="182"/>
      <c r="I511" s="182"/>
      <c r="J511" s="182"/>
    </row>
    <row r="512" spans="1:10" x14ac:dyDescent="0.25">
      <c r="A512" s="237"/>
      <c r="B512" s="238" t="s">
        <v>7</v>
      </c>
      <c r="C512" s="239"/>
      <c r="D512" s="976">
        <v>3.3</v>
      </c>
      <c r="E512" s="976">
        <v>6</v>
      </c>
      <c r="F512" s="895">
        <v>6</v>
      </c>
      <c r="H512" s="1143"/>
      <c r="I512" s="1143"/>
      <c r="J512" s="1143"/>
    </row>
    <row r="513" spans="1:10" x14ac:dyDescent="0.25">
      <c r="A513" s="237" t="s">
        <v>171</v>
      </c>
      <c r="B513" s="238" t="s">
        <v>8</v>
      </c>
      <c r="C513" s="239"/>
      <c r="D513" s="976">
        <v>0.05</v>
      </c>
      <c r="E513" s="976">
        <v>0.09</v>
      </c>
      <c r="F513" s="895">
        <v>0.09</v>
      </c>
      <c r="H513" s="33"/>
      <c r="I513" s="33"/>
      <c r="J513" s="33"/>
    </row>
    <row r="514" spans="1:10" x14ac:dyDescent="0.25">
      <c r="A514" s="237"/>
      <c r="B514" s="238" t="s">
        <v>9</v>
      </c>
      <c r="C514" s="239"/>
      <c r="D514" s="976">
        <v>0.02</v>
      </c>
      <c r="E514" s="976">
        <v>0.04</v>
      </c>
      <c r="F514" s="895">
        <v>0.04</v>
      </c>
      <c r="H514" s="182"/>
      <c r="I514" s="182"/>
      <c r="J514" s="182"/>
    </row>
    <row r="515" spans="1:10" ht="16.5" thickBot="1" x14ac:dyDescent="0.3">
      <c r="A515" s="237">
        <v>110</v>
      </c>
      <c r="B515" s="238" t="s">
        <v>7</v>
      </c>
      <c r="C515" s="239"/>
      <c r="D515" s="838">
        <v>0.56000000000000005</v>
      </c>
      <c r="E515" s="838">
        <v>0.56000000000000005</v>
      </c>
      <c r="F515" s="839">
        <v>0.56000000000000005</v>
      </c>
      <c r="H515" s="182"/>
    </row>
    <row r="516" spans="1:10" ht="16.5" thickBot="1" x14ac:dyDescent="0.3">
      <c r="A516" s="237"/>
      <c r="B516" s="238"/>
      <c r="C516" s="239"/>
      <c r="D516" s="924"/>
      <c r="E516" s="924"/>
      <c r="F516" s="925"/>
      <c r="H516" s="1377" t="s">
        <v>183</v>
      </c>
      <c r="I516" s="1378"/>
      <c r="J516" s="1379"/>
    </row>
    <row r="517" spans="1:10" ht="16.5" thickBot="1" x14ac:dyDescent="0.3">
      <c r="A517" s="237" t="s">
        <v>95</v>
      </c>
      <c r="B517" s="238"/>
      <c r="C517" s="239"/>
      <c r="D517" s="924"/>
      <c r="E517" s="924"/>
      <c r="F517" s="925"/>
      <c r="H517" s="798" t="s">
        <v>5</v>
      </c>
      <c r="I517" s="792" t="s">
        <v>6</v>
      </c>
      <c r="J517" s="1368" t="s">
        <v>221</v>
      </c>
    </row>
    <row r="518" spans="1:10" x14ac:dyDescent="0.25">
      <c r="A518" s="253" t="s">
        <v>63</v>
      </c>
      <c r="B518" s="238"/>
      <c r="C518" s="239"/>
      <c r="D518" s="976">
        <v>0.3</v>
      </c>
      <c r="E518" s="976">
        <v>0.5</v>
      </c>
      <c r="F518" s="895">
        <v>0.5</v>
      </c>
      <c r="H518" s="187">
        <v>0</v>
      </c>
      <c r="I518" s="796">
        <v>0.01</v>
      </c>
      <c r="J518" s="188">
        <v>0.01</v>
      </c>
    </row>
    <row r="519" spans="1:10" x14ac:dyDescent="0.25">
      <c r="A519" s="253" t="s">
        <v>64</v>
      </c>
      <c r="B519" s="238"/>
      <c r="C519" s="239"/>
      <c r="D519" s="976">
        <v>0.5</v>
      </c>
      <c r="E519" s="976">
        <v>1.5</v>
      </c>
      <c r="F519" s="895">
        <v>2</v>
      </c>
      <c r="H519" s="386">
        <v>0.01</v>
      </c>
      <c r="I519" s="793">
        <v>0.02</v>
      </c>
      <c r="J519" s="388">
        <v>0.03</v>
      </c>
    </row>
    <row r="520" spans="1:10" x14ac:dyDescent="0.25">
      <c r="A520" s="253" t="s">
        <v>65</v>
      </c>
      <c r="B520" s="238"/>
      <c r="C520" s="239"/>
      <c r="D520" s="976">
        <v>1</v>
      </c>
      <c r="E520" s="976">
        <v>2</v>
      </c>
      <c r="F520" s="895">
        <v>2</v>
      </c>
      <c r="H520" s="386">
        <v>0.02</v>
      </c>
      <c r="I520" s="793">
        <v>0.03</v>
      </c>
      <c r="J520" s="388">
        <v>0.03</v>
      </c>
    </row>
    <row r="521" spans="1:10" ht="16.5" thickBot="1" x14ac:dyDescent="0.3">
      <c r="A521" s="254" t="s">
        <v>62</v>
      </c>
      <c r="B521" s="248"/>
      <c r="C521" s="249"/>
      <c r="D521" s="976">
        <v>1.5</v>
      </c>
      <c r="E521" s="976">
        <v>2</v>
      </c>
      <c r="F521" s="895">
        <v>1.5</v>
      </c>
      <c r="H521" s="387">
        <v>0.02</v>
      </c>
      <c r="I521" s="797">
        <v>0.03</v>
      </c>
      <c r="J521" s="389">
        <v>0.02</v>
      </c>
    </row>
    <row r="522" spans="1:10" ht="16.5" thickBot="1" x14ac:dyDescent="0.3">
      <c r="A522" s="292" t="s">
        <v>186</v>
      </c>
      <c r="B522" s="298"/>
      <c r="C522" s="299"/>
      <c r="D522" s="935">
        <v>3.3</v>
      </c>
      <c r="E522" s="935">
        <v>6</v>
      </c>
      <c r="F522" s="936">
        <v>6</v>
      </c>
      <c r="H522" s="205">
        <v>0.05</v>
      </c>
      <c r="I522" s="371">
        <v>0.09</v>
      </c>
      <c r="J522" s="206">
        <v>0.09</v>
      </c>
    </row>
    <row r="523" spans="1:10" ht="16.5" thickBot="1" x14ac:dyDescent="0.3">
      <c r="A523" s="258" t="s">
        <v>11</v>
      </c>
      <c r="B523" s="256"/>
      <c r="C523" s="257"/>
      <c r="D523" s="1292">
        <v>6</v>
      </c>
      <c r="E523" s="1292">
        <v>6</v>
      </c>
      <c r="F523" s="1293">
        <v>6</v>
      </c>
    </row>
    <row r="524" spans="1:10" ht="16.5" thickBot="1" x14ac:dyDescent="0.3">
      <c r="A524" s="432"/>
      <c r="B524" s="407"/>
      <c r="C524" s="408"/>
      <c r="D524" s="1372"/>
      <c r="E524" s="1372"/>
      <c r="F524" s="1374"/>
    </row>
    <row r="525" spans="1:10" x14ac:dyDescent="0.25">
      <c r="A525" s="234" t="s">
        <v>13</v>
      </c>
      <c r="B525" s="235" t="s">
        <v>19</v>
      </c>
      <c r="C525" s="236" t="s">
        <v>197</v>
      </c>
      <c r="D525" s="994">
        <v>0</v>
      </c>
      <c r="E525" s="994">
        <v>0</v>
      </c>
      <c r="F525" s="926">
        <v>0</v>
      </c>
    </row>
    <row r="526" spans="1:10" x14ac:dyDescent="0.25">
      <c r="A526" s="237" t="s">
        <v>17</v>
      </c>
      <c r="B526" s="238" t="s">
        <v>19</v>
      </c>
      <c r="C526" s="260"/>
      <c r="D526" s="783">
        <v>10.199999999999999</v>
      </c>
      <c r="E526" s="783">
        <v>10.3</v>
      </c>
      <c r="F526" s="784">
        <v>10.199999999999999</v>
      </c>
    </row>
    <row r="527" spans="1:10" ht="16.5" thickBot="1" x14ac:dyDescent="0.3">
      <c r="A527" s="247"/>
      <c r="B527" s="248"/>
      <c r="C527" s="249"/>
      <c r="D527" s="1015"/>
      <c r="E527" s="1015"/>
      <c r="F527" s="1016"/>
    </row>
    <row r="528" spans="1:10" ht="16.5" thickBot="1" x14ac:dyDescent="0.3">
      <c r="A528" s="268" t="s">
        <v>211</v>
      </c>
      <c r="B528" s="305"/>
      <c r="C528" s="306"/>
      <c r="D528" s="1008"/>
      <c r="E528" s="1008"/>
      <c r="F528" s="1009"/>
    </row>
    <row r="529" spans="1:10" x14ac:dyDescent="0.25">
      <c r="A529" s="471"/>
      <c r="B529" s="271"/>
      <c r="C529" s="272"/>
      <c r="D529" s="963"/>
      <c r="E529" s="963"/>
      <c r="F529" s="964"/>
    </row>
    <row r="530" spans="1:10" ht="16.5" thickBot="1" x14ac:dyDescent="0.3">
      <c r="A530" s="395" t="s">
        <v>226</v>
      </c>
      <c r="B530" s="200"/>
      <c r="C530" s="196"/>
      <c r="D530" s="209"/>
      <c r="E530" s="209"/>
      <c r="F530" s="948"/>
    </row>
    <row r="531" spans="1:10" x14ac:dyDescent="0.25">
      <c r="A531" s="1408" t="s">
        <v>127</v>
      </c>
      <c r="B531" s="407" t="s">
        <v>2</v>
      </c>
      <c r="C531" s="1400" t="s">
        <v>128</v>
      </c>
      <c r="D531" s="1386" t="s">
        <v>407</v>
      </c>
      <c r="E531" s="1387"/>
      <c r="F531" s="1388"/>
    </row>
    <row r="532" spans="1:10" x14ac:dyDescent="0.25">
      <c r="A532" s="1409"/>
      <c r="B532" s="434" t="s">
        <v>3</v>
      </c>
      <c r="C532" s="1401"/>
      <c r="D532" s="1389" t="s">
        <v>5</v>
      </c>
      <c r="E532" s="1389" t="s">
        <v>6</v>
      </c>
      <c r="F532" s="1391" t="s">
        <v>221</v>
      </c>
    </row>
    <row r="533" spans="1:10" ht="16.5" thickBot="1" x14ac:dyDescent="0.3">
      <c r="A533" s="1409"/>
      <c r="B533" s="434" t="s">
        <v>4</v>
      </c>
      <c r="C533" s="1401"/>
      <c r="D533" s="1390"/>
      <c r="E533" s="1390"/>
      <c r="F533" s="1392"/>
    </row>
    <row r="534" spans="1:10" x14ac:dyDescent="0.25">
      <c r="A534" s="234"/>
      <c r="B534" s="235"/>
      <c r="C534" s="236"/>
      <c r="D534" s="949"/>
      <c r="E534" s="949"/>
      <c r="F534" s="950"/>
      <c r="J534" s="182"/>
    </row>
    <row r="535" spans="1:10" x14ac:dyDescent="0.25">
      <c r="A535" s="237"/>
      <c r="B535" s="238" t="s">
        <v>159</v>
      </c>
      <c r="C535" s="239"/>
      <c r="D535" s="976">
        <v>17.399999999999999</v>
      </c>
      <c r="E535" s="976">
        <v>29.2</v>
      </c>
      <c r="F535" s="895">
        <v>23.4</v>
      </c>
      <c r="H535" s="173"/>
      <c r="I535" s="173"/>
      <c r="J535" s="179"/>
    </row>
    <row r="536" spans="1:10" x14ac:dyDescent="0.25">
      <c r="A536" s="237" t="s">
        <v>314</v>
      </c>
      <c r="B536" s="238" t="s">
        <v>201</v>
      </c>
      <c r="C536" s="239"/>
      <c r="D536" s="976">
        <v>3</v>
      </c>
      <c r="E536" s="976">
        <v>5</v>
      </c>
      <c r="F536" s="895">
        <v>4</v>
      </c>
      <c r="H536" s="173"/>
      <c r="I536" s="173"/>
      <c r="J536" s="173"/>
    </row>
    <row r="537" spans="1:10" x14ac:dyDescent="0.25">
      <c r="A537" s="237"/>
      <c r="B537" s="238" t="s">
        <v>200</v>
      </c>
      <c r="C537" s="239"/>
      <c r="D537" s="976">
        <v>1.5</v>
      </c>
      <c r="E537" s="976">
        <v>2.5</v>
      </c>
      <c r="F537" s="895">
        <v>2</v>
      </c>
      <c r="H537" s="175"/>
      <c r="I537" s="175"/>
      <c r="J537" s="1355"/>
    </row>
    <row r="538" spans="1:10" x14ac:dyDescent="0.25">
      <c r="A538" s="237"/>
      <c r="B538" s="238"/>
      <c r="C538" s="239"/>
      <c r="D538" s="976"/>
      <c r="E538" s="894"/>
      <c r="F538" s="897"/>
      <c r="H538" s="1355"/>
      <c r="I538" s="1355"/>
      <c r="J538" s="1355"/>
    </row>
    <row r="539" spans="1:10" x14ac:dyDescent="0.25">
      <c r="A539" s="237"/>
      <c r="B539" s="238" t="s">
        <v>151</v>
      </c>
      <c r="C539" s="239"/>
      <c r="D539" s="976">
        <v>17.399999999999999</v>
      </c>
      <c r="E539" s="976">
        <v>29.2</v>
      </c>
      <c r="F539" s="895">
        <v>23.4</v>
      </c>
      <c r="H539" s="173"/>
      <c r="I539" s="173"/>
      <c r="J539" s="179"/>
    </row>
    <row r="540" spans="1:10" x14ac:dyDescent="0.25">
      <c r="A540" s="237" t="s">
        <v>315</v>
      </c>
      <c r="B540" s="238" t="s">
        <v>8</v>
      </c>
      <c r="C540" s="239"/>
      <c r="D540" s="976">
        <v>3</v>
      </c>
      <c r="E540" s="976">
        <v>5</v>
      </c>
      <c r="F540" s="895">
        <v>4</v>
      </c>
      <c r="H540" s="173"/>
      <c r="I540" s="173"/>
      <c r="J540" s="173"/>
    </row>
    <row r="541" spans="1:10" x14ac:dyDescent="0.25">
      <c r="A541" s="237"/>
      <c r="B541" s="238" t="s">
        <v>9</v>
      </c>
      <c r="C541" s="239"/>
      <c r="D541" s="976">
        <v>1.5</v>
      </c>
      <c r="E541" s="976">
        <v>2.5</v>
      </c>
      <c r="F541" s="895">
        <v>2</v>
      </c>
      <c r="H541" s="1355"/>
      <c r="I541" s="1355"/>
      <c r="J541" s="1355"/>
    </row>
    <row r="542" spans="1:10" x14ac:dyDescent="0.25">
      <c r="A542" s="237"/>
      <c r="B542" s="238"/>
      <c r="C542" s="239"/>
      <c r="D542" s="1017"/>
      <c r="E542" s="1018"/>
      <c r="F542" s="1019"/>
      <c r="H542" s="1355"/>
      <c r="I542" s="1355"/>
      <c r="J542" s="1355"/>
    </row>
    <row r="543" spans="1:10" x14ac:dyDescent="0.25">
      <c r="A543" s="237"/>
      <c r="B543" s="238" t="s">
        <v>160</v>
      </c>
      <c r="C543" s="239"/>
      <c r="D543" s="976">
        <v>-4.9000000000000004</v>
      </c>
      <c r="E543" s="976">
        <v>1.62</v>
      </c>
      <c r="F543" s="895">
        <v>-2.4300000000000002</v>
      </c>
      <c r="H543" s="173"/>
      <c r="I543" s="173"/>
      <c r="J543" s="179"/>
    </row>
    <row r="544" spans="1:10" x14ac:dyDescent="0.25">
      <c r="A544" s="237" t="s">
        <v>316</v>
      </c>
      <c r="B544" s="238" t="s">
        <v>8</v>
      </c>
      <c r="C544" s="239"/>
      <c r="D544" s="976">
        <v>-0.8</v>
      </c>
      <c r="E544" s="976">
        <v>0.3</v>
      </c>
      <c r="F544" s="895">
        <v>-0.42</v>
      </c>
      <c r="H544" s="173"/>
      <c r="I544" s="173"/>
      <c r="J544" s="173"/>
    </row>
    <row r="545" spans="1:10" x14ac:dyDescent="0.25">
      <c r="A545" s="237"/>
      <c r="B545" s="238" t="s">
        <v>9</v>
      </c>
      <c r="C545" s="239"/>
      <c r="D545" s="976">
        <v>0.4</v>
      </c>
      <c r="E545" s="976">
        <v>0.15</v>
      </c>
      <c r="F545" s="895">
        <v>0.21</v>
      </c>
      <c r="H545" s="776"/>
      <c r="I545" s="776"/>
      <c r="J545" s="776"/>
    </row>
    <row r="546" spans="1:10" x14ac:dyDescent="0.25">
      <c r="A546" s="237"/>
      <c r="B546" s="238"/>
      <c r="C546" s="239"/>
      <c r="D546" s="1020"/>
      <c r="E546" s="911"/>
      <c r="F546" s="1021"/>
      <c r="H546" s="1355"/>
      <c r="I546" s="1355"/>
      <c r="J546" s="1355"/>
    </row>
    <row r="547" spans="1:10" x14ac:dyDescent="0.25">
      <c r="A547" s="237"/>
      <c r="B547" s="238" t="s">
        <v>7</v>
      </c>
      <c r="C547" s="239"/>
      <c r="D547" s="976">
        <v>211.5</v>
      </c>
      <c r="E547" s="976">
        <v>216.2</v>
      </c>
      <c r="F547" s="895">
        <v>181.3</v>
      </c>
      <c r="G547" s="176" t="s">
        <v>360</v>
      </c>
      <c r="H547" s="179"/>
      <c r="I547" s="179"/>
      <c r="J547" s="179"/>
    </row>
    <row r="548" spans="1:10" x14ac:dyDescent="0.25">
      <c r="A548" s="237">
        <v>10</v>
      </c>
      <c r="B548" s="238" t="s">
        <v>8</v>
      </c>
      <c r="C548" s="239"/>
      <c r="D548" s="976">
        <v>3.36</v>
      </c>
      <c r="E548" s="976">
        <v>3.4</v>
      </c>
      <c r="F548" s="895">
        <v>2.85</v>
      </c>
      <c r="H548" s="185"/>
      <c r="I548" s="185"/>
      <c r="J548" s="185"/>
    </row>
    <row r="549" spans="1:10" x14ac:dyDescent="0.25">
      <c r="A549" s="237"/>
      <c r="B549" s="238" t="s">
        <v>9</v>
      </c>
      <c r="C549" s="239"/>
      <c r="D549" s="976">
        <v>1.7</v>
      </c>
      <c r="E549" s="976">
        <v>1.7</v>
      </c>
      <c r="F549" s="895">
        <v>1.4</v>
      </c>
      <c r="H549" s="1363"/>
      <c r="I549" s="1363"/>
      <c r="J549" s="1363"/>
    </row>
    <row r="550" spans="1:10" x14ac:dyDescent="0.25">
      <c r="A550" s="237" t="s">
        <v>168</v>
      </c>
      <c r="B550" s="238" t="s">
        <v>7</v>
      </c>
      <c r="C550" s="239"/>
      <c r="D550" s="544">
        <v>11</v>
      </c>
      <c r="E550" s="544">
        <v>11</v>
      </c>
      <c r="F550" s="544">
        <v>11</v>
      </c>
      <c r="G550" s="176" t="s">
        <v>360</v>
      </c>
      <c r="H550" s="173"/>
      <c r="I550" s="173"/>
      <c r="J550" s="173"/>
    </row>
    <row r="551" spans="1:10" x14ac:dyDescent="0.25">
      <c r="A551" s="237"/>
      <c r="B551" s="238" t="s">
        <v>8</v>
      </c>
      <c r="C551" s="239"/>
      <c r="D551" s="544">
        <v>0.4</v>
      </c>
      <c r="E551" s="544">
        <v>0.6</v>
      </c>
      <c r="F551" s="544">
        <v>0.6</v>
      </c>
      <c r="H551" s="185"/>
      <c r="I551" s="185"/>
      <c r="J551" s="185"/>
    </row>
    <row r="552" spans="1:10" x14ac:dyDescent="0.25">
      <c r="A552" s="237"/>
      <c r="B552" s="238" t="s">
        <v>9</v>
      </c>
      <c r="C552" s="239"/>
      <c r="D552" s="782">
        <v>0.2</v>
      </c>
      <c r="E552" s="782">
        <v>0.35</v>
      </c>
      <c r="F552" s="782">
        <v>0.35</v>
      </c>
      <c r="G552" s="186"/>
      <c r="H552" s="464"/>
      <c r="I552" s="464"/>
      <c r="J552" s="464"/>
    </row>
    <row r="553" spans="1:10" ht="16.5" thickBot="1" x14ac:dyDescent="0.3">
      <c r="A553" s="247">
        <v>110</v>
      </c>
      <c r="B553" s="248" t="s">
        <v>7</v>
      </c>
      <c r="C553" s="249"/>
      <c r="D553" s="976">
        <v>22.74</v>
      </c>
      <c r="E553" s="976">
        <v>23.38</v>
      </c>
      <c r="F553" s="895">
        <v>19.989999999999998</v>
      </c>
      <c r="H553" s="173"/>
      <c r="I553" s="173"/>
      <c r="J553" s="173"/>
    </row>
    <row r="554" spans="1:10" ht="16.5" thickBot="1" x14ac:dyDescent="0.3">
      <c r="A554" s="1115" t="s">
        <v>131</v>
      </c>
      <c r="B554" s="307" t="s">
        <v>121</v>
      </c>
      <c r="C554" s="308"/>
      <c r="D554" s="937">
        <v>0</v>
      </c>
      <c r="E554" s="1022">
        <v>0</v>
      </c>
      <c r="F554" s="996">
        <v>0</v>
      </c>
      <c r="H554" s="1437" t="s">
        <v>183</v>
      </c>
      <c r="I554" s="1438"/>
      <c r="J554" s="1439"/>
    </row>
    <row r="555" spans="1:10" ht="16.5" thickBot="1" x14ac:dyDescent="0.3">
      <c r="A555" s="243" t="s">
        <v>92</v>
      </c>
      <c r="B555" s="244"/>
      <c r="C555" s="245"/>
      <c r="D555" s="986"/>
      <c r="E555" s="1023"/>
      <c r="F555" s="987"/>
      <c r="H555" s="798" t="s">
        <v>5</v>
      </c>
      <c r="I555" s="792" t="s">
        <v>6</v>
      </c>
      <c r="J555" s="1368" t="s">
        <v>221</v>
      </c>
    </row>
    <row r="556" spans="1:10" x14ac:dyDescent="0.25">
      <c r="A556" s="309" t="s">
        <v>65</v>
      </c>
      <c r="B556" s="238" t="s">
        <v>7</v>
      </c>
      <c r="C556" s="239"/>
      <c r="D556" s="976">
        <v>87.6</v>
      </c>
      <c r="E556" s="976">
        <v>61.8</v>
      </c>
      <c r="F556" s="895">
        <v>53.9</v>
      </c>
      <c r="G556" s="176" t="s">
        <v>220</v>
      </c>
      <c r="H556" s="1132">
        <v>1.3919999999999999</v>
      </c>
      <c r="I556" s="1133">
        <v>0.97299999999999998</v>
      </c>
      <c r="J556" s="1134">
        <v>0.84899999999999998</v>
      </c>
    </row>
    <row r="557" spans="1:10" x14ac:dyDescent="0.25">
      <c r="A557" s="309" t="s">
        <v>71</v>
      </c>
      <c r="B557" s="238" t="s">
        <v>7</v>
      </c>
      <c r="C557" s="239"/>
      <c r="D557" s="976">
        <v>2.2999999999999998</v>
      </c>
      <c r="E557" s="976">
        <v>4.5999999999999996</v>
      </c>
      <c r="F557" s="895">
        <v>2.9</v>
      </c>
      <c r="H557" s="1135">
        <v>3.6999999999999998E-2</v>
      </c>
      <c r="I557" s="1136">
        <v>7.1999999999999995E-2</v>
      </c>
      <c r="J557" s="1137">
        <v>4.5999999999999999E-2</v>
      </c>
    </row>
    <row r="558" spans="1:10" x14ac:dyDescent="0.25">
      <c r="A558" s="309" t="s">
        <v>63</v>
      </c>
      <c r="B558" s="238" t="s">
        <v>7</v>
      </c>
      <c r="C558" s="239"/>
      <c r="D558" s="976">
        <v>10.1</v>
      </c>
      <c r="E558" s="976">
        <v>27.2</v>
      </c>
      <c r="F558" s="895">
        <v>16.3</v>
      </c>
      <c r="H558" s="1135">
        <v>0.161</v>
      </c>
      <c r="I558" s="1136">
        <v>0.42799999999999999</v>
      </c>
      <c r="J558" s="1137">
        <v>0.25700000000000001</v>
      </c>
    </row>
    <row r="559" spans="1:10" x14ac:dyDescent="0.25">
      <c r="A559" s="309" t="s">
        <v>66</v>
      </c>
      <c r="B559" s="238" t="s">
        <v>7</v>
      </c>
      <c r="C559" s="239"/>
      <c r="D559" s="976">
        <v>1.4</v>
      </c>
      <c r="E559" s="976">
        <v>2.4</v>
      </c>
      <c r="F559" s="895">
        <v>3.2</v>
      </c>
      <c r="G559" s="176" t="s">
        <v>220</v>
      </c>
      <c r="H559" s="1135">
        <v>2.1999999999999999E-2</v>
      </c>
      <c r="I559" s="1136">
        <v>3.7999999999999999E-2</v>
      </c>
      <c r="J559" s="1137">
        <v>0.05</v>
      </c>
    </row>
    <row r="560" spans="1:10" x14ac:dyDescent="0.25">
      <c r="A560" s="309" t="s">
        <v>81</v>
      </c>
      <c r="B560" s="238" t="s">
        <v>7</v>
      </c>
      <c r="C560" s="239"/>
      <c r="D560" s="976">
        <v>1</v>
      </c>
      <c r="E560" s="976">
        <v>7</v>
      </c>
      <c r="F560" s="895">
        <v>2.7</v>
      </c>
      <c r="G560" s="176" t="s">
        <v>220</v>
      </c>
      <c r="H560" s="1135">
        <v>1.6E-2</v>
      </c>
      <c r="I560" s="1136">
        <v>0.11</v>
      </c>
      <c r="J560" s="1137">
        <v>4.2999999999999997E-2</v>
      </c>
    </row>
    <row r="561" spans="1:10" ht="16.5" thickBot="1" x14ac:dyDescent="0.3">
      <c r="A561" s="309" t="s">
        <v>77</v>
      </c>
      <c r="B561" s="238" t="s">
        <v>7</v>
      </c>
      <c r="C561" s="239"/>
      <c r="D561" s="976">
        <v>109.1</v>
      </c>
      <c r="E561" s="976">
        <v>113.2</v>
      </c>
      <c r="F561" s="895">
        <v>102.3</v>
      </c>
      <c r="H561" s="1138">
        <v>1.734</v>
      </c>
      <c r="I561" s="1139">
        <v>1.782</v>
      </c>
      <c r="J561" s="1140">
        <v>1.611</v>
      </c>
    </row>
    <row r="562" spans="1:10" ht="16.5" thickBot="1" x14ac:dyDescent="0.3">
      <c r="A562" s="292" t="s">
        <v>187</v>
      </c>
      <c r="B562" s="296"/>
      <c r="C562" s="297"/>
      <c r="D562" s="935">
        <v>211.5</v>
      </c>
      <c r="E562" s="993">
        <v>216.2</v>
      </c>
      <c r="F562" s="936">
        <v>181.3</v>
      </c>
      <c r="H562" s="205">
        <v>3.36</v>
      </c>
      <c r="I562" s="371">
        <v>3.4</v>
      </c>
      <c r="J562" s="206">
        <v>2.86</v>
      </c>
    </row>
    <row r="563" spans="1:10" ht="16.5" thickBot="1" x14ac:dyDescent="0.3">
      <c r="A563" s="258" t="s">
        <v>11</v>
      </c>
      <c r="B563" s="310"/>
      <c r="C563" s="311"/>
      <c r="D563" s="1306">
        <v>7</v>
      </c>
      <c r="E563" s="1307">
        <v>7</v>
      </c>
      <c r="F563" s="1308">
        <v>7</v>
      </c>
    </row>
    <row r="564" spans="1:10" x14ac:dyDescent="0.25">
      <c r="A564" s="243"/>
      <c r="B564" s="244"/>
      <c r="C564" s="245"/>
      <c r="D564" s="986"/>
      <c r="E564" s="1023"/>
      <c r="F564" s="987"/>
    </row>
    <row r="565" spans="1:10" x14ac:dyDescent="0.25">
      <c r="A565" s="237"/>
      <c r="B565" s="238" t="s">
        <v>7</v>
      </c>
      <c r="C565" s="239"/>
      <c r="D565" s="976">
        <v>150.5</v>
      </c>
      <c r="E565" s="976">
        <v>324.3</v>
      </c>
      <c r="F565" s="895">
        <v>282.10000000000002</v>
      </c>
      <c r="G565" s="176" t="s">
        <v>360</v>
      </c>
      <c r="H565" s="173"/>
      <c r="I565" s="173"/>
      <c r="J565" s="173"/>
    </row>
    <row r="566" spans="1:10" x14ac:dyDescent="0.25">
      <c r="A566" s="237">
        <v>10</v>
      </c>
      <c r="B566" s="238" t="s">
        <v>8</v>
      </c>
      <c r="C566" s="239"/>
      <c r="D566" s="976">
        <v>2.4</v>
      </c>
      <c r="E566" s="976">
        <v>5.0999999999999996</v>
      </c>
      <c r="F566" s="895">
        <v>4.4000000000000004</v>
      </c>
      <c r="H566" s="185"/>
      <c r="I566" s="185"/>
      <c r="J566" s="185"/>
    </row>
    <row r="567" spans="1:10" x14ac:dyDescent="0.25">
      <c r="A567" s="237"/>
      <c r="B567" s="238" t="s">
        <v>9</v>
      </c>
      <c r="C567" s="239"/>
      <c r="D567" s="976">
        <v>1.2</v>
      </c>
      <c r="E567" s="976">
        <v>2.5</v>
      </c>
      <c r="F567" s="895">
        <v>2.2000000000000002</v>
      </c>
      <c r="H567" s="218"/>
      <c r="I567" s="218"/>
      <c r="J567" s="218"/>
    </row>
    <row r="568" spans="1:10" x14ac:dyDescent="0.25">
      <c r="A568" s="237" t="s">
        <v>169</v>
      </c>
      <c r="B568" s="238" t="s">
        <v>7</v>
      </c>
      <c r="C568" s="239"/>
      <c r="D568" s="544">
        <v>11</v>
      </c>
      <c r="E568" s="544">
        <v>11</v>
      </c>
      <c r="F568" s="544">
        <v>11</v>
      </c>
      <c r="G568" s="176" t="s">
        <v>360</v>
      </c>
      <c r="H568" s="173"/>
      <c r="I568" s="173"/>
      <c r="J568" s="173"/>
    </row>
    <row r="569" spans="1:10" x14ac:dyDescent="0.25">
      <c r="A569" s="237"/>
      <c r="B569" s="238" t="s">
        <v>8</v>
      </c>
      <c r="C569" s="239"/>
      <c r="D569" s="544">
        <v>0.4</v>
      </c>
      <c r="E569" s="544">
        <v>0.6</v>
      </c>
      <c r="F569" s="544">
        <v>0.6</v>
      </c>
      <c r="H569" s="185"/>
      <c r="I569" s="185"/>
      <c r="J569" s="185"/>
    </row>
    <row r="570" spans="1:10" x14ac:dyDescent="0.25">
      <c r="A570" s="237"/>
      <c r="B570" s="238" t="s">
        <v>9</v>
      </c>
      <c r="C570" s="239"/>
      <c r="D570" s="782">
        <v>0.2</v>
      </c>
      <c r="E570" s="782">
        <v>0.35</v>
      </c>
      <c r="F570" s="782">
        <v>0.35</v>
      </c>
      <c r="H570" s="460"/>
      <c r="I570" s="460"/>
      <c r="J570" s="460"/>
    </row>
    <row r="571" spans="1:10" ht="16.5" thickBot="1" x14ac:dyDescent="0.3">
      <c r="A571" s="247">
        <v>110</v>
      </c>
      <c r="B571" s="248" t="s">
        <v>7</v>
      </c>
      <c r="C571" s="249"/>
      <c r="D571" s="976">
        <v>16.96</v>
      </c>
      <c r="E571" s="976">
        <v>33.4</v>
      </c>
      <c r="F571" s="895">
        <v>29.24</v>
      </c>
      <c r="H571" s="173"/>
      <c r="I571" s="173"/>
      <c r="J571" s="173"/>
    </row>
    <row r="572" spans="1:10" ht="16.5" thickBot="1" x14ac:dyDescent="0.3">
      <c r="A572" s="250" t="s">
        <v>132</v>
      </c>
      <c r="B572" s="251" t="s">
        <v>121</v>
      </c>
      <c r="C572" s="252"/>
      <c r="D572" s="1209">
        <v>0</v>
      </c>
      <c r="E572" s="1210">
        <v>0</v>
      </c>
      <c r="F572" s="1211">
        <v>0</v>
      </c>
      <c r="H572" s="1437" t="s">
        <v>183</v>
      </c>
      <c r="I572" s="1438"/>
      <c r="J572" s="1439"/>
    </row>
    <row r="573" spans="1:10" ht="16.5" thickBot="1" x14ac:dyDescent="0.3">
      <c r="A573" s="243" t="s">
        <v>95</v>
      </c>
      <c r="B573" s="244"/>
      <c r="C573" s="245"/>
      <c r="D573" s="986"/>
      <c r="E573" s="1023"/>
      <c r="F573" s="987"/>
      <c r="H573" s="798" t="s">
        <v>5</v>
      </c>
      <c r="I573" s="792" t="s">
        <v>6</v>
      </c>
      <c r="J573" s="1368" t="s">
        <v>221</v>
      </c>
    </row>
    <row r="574" spans="1:10" x14ac:dyDescent="0.25">
      <c r="A574" s="309" t="s">
        <v>64</v>
      </c>
      <c r="B574" s="238" t="s">
        <v>7</v>
      </c>
      <c r="C574" s="239"/>
      <c r="D574" s="976">
        <v>7.6</v>
      </c>
      <c r="E574" s="976">
        <v>115</v>
      </c>
      <c r="F574" s="895">
        <v>109.8</v>
      </c>
      <c r="G574" s="176" t="s">
        <v>220</v>
      </c>
      <c r="H574" s="1132">
        <v>0.11799999999999999</v>
      </c>
      <c r="I574" s="1133">
        <v>1.81</v>
      </c>
      <c r="J574" s="1134">
        <v>1.7290000000000001</v>
      </c>
    </row>
    <row r="575" spans="1:10" x14ac:dyDescent="0.25">
      <c r="A575" s="309" t="s">
        <v>67</v>
      </c>
      <c r="B575" s="238" t="s">
        <v>7</v>
      </c>
      <c r="C575" s="239"/>
      <c r="D575" s="976">
        <v>36.200000000000003</v>
      </c>
      <c r="E575" s="976">
        <v>61.1</v>
      </c>
      <c r="F575" s="895">
        <v>55.3</v>
      </c>
      <c r="G575" s="176" t="s">
        <v>220</v>
      </c>
      <c r="H575" s="1135">
        <v>0.56399999999999995</v>
      </c>
      <c r="I575" s="1136">
        <v>0.96199999999999997</v>
      </c>
      <c r="J575" s="1137">
        <v>0.871</v>
      </c>
    </row>
    <row r="576" spans="1:10" x14ac:dyDescent="0.25">
      <c r="A576" s="309" t="s">
        <v>62</v>
      </c>
      <c r="B576" s="238" t="s">
        <v>7</v>
      </c>
      <c r="C576" s="239"/>
      <c r="D576" s="976">
        <v>34.1</v>
      </c>
      <c r="E576" s="976">
        <v>57.7</v>
      </c>
      <c r="F576" s="895">
        <v>46.8</v>
      </c>
      <c r="H576" s="1135">
        <v>0.53200000000000003</v>
      </c>
      <c r="I576" s="1136">
        <v>0.90800000000000003</v>
      </c>
      <c r="J576" s="1137">
        <v>0.73699999999999999</v>
      </c>
    </row>
    <row r="577" spans="1:10" x14ac:dyDescent="0.25">
      <c r="A577" s="309" t="s">
        <v>69</v>
      </c>
      <c r="B577" s="238" t="s">
        <v>7</v>
      </c>
      <c r="C577" s="239"/>
      <c r="D577" s="976">
        <v>1.9</v>
      </c>
      <c r="E577" s="976">
        <v>6.5</v>
      </c>
      <c r="F577" s="895">
        <v>3.6</v>
      </c>
      <c r="G577" s="176" t="s">
        <v>220</v>
      </c>
      <c r="H577" s="1135">
        <v>0.03</v>
      </c>
      <c r="I577" s="1136">
        <v>0.10199999999999999</v>
      </c>
      <c r="J577" s="1137">
        <v>5.7000000000000002E-2</v>
      </c>
    </row>
    <row r="578" spans="1:10" x14ac:dyDescent="0.25">
      <c r="A578" s="309" t="s">
        <v>68</v>
      </c>
      <c r="B578" s="238" t="s">
        <v>7</v>
      </c>
      <c r="C578" s="239"/>
      <c r="D578" s="976">
        <v>2.1</v>
      </c>
      <c r="E578" s="976">
        <v>11.5</v>
      </c>
      <c r="F578" s="895">
        <v>7.2</v>
      </c>
      <c r="G578" s="176" t="s">
        <v>220</v>
      </c>
      <c r="H578" s="1135">
        <v>3.3000000000000002E-2</v>
      </c>
      <c r="I578" s="1136">
        <v>0.18099999999999999</v>
      </c>
      <c r="J578" s="1137">
        <v>0.113</v>
      </c>
    </row>
    <row r="579" spans="1:10" x14ac:dyDescent="0.25">
      <c r="A579" s="309" t="s">
        <v>78</v>
      </c>
      <c r="B579" s="238" t="s">
        <v>7</v>
      </c>
      <c r="C579" s="239"/>
      <c r="D579" s="976">
        <v>68.3</v>
      </c>
      <c r="E579" s="976">
        <v>72.2</v>
      </c>
      <c r="F579" s="895">
        <v>59.2</v>
      </c>
      <c r="G579" s="176" t="s">
        <v>220</v>
      </c>
      <c r="H579" s="1135">
        <v>1.0649999999999999</v>
      </c>
      <c r="I579" s="1136">
        <v>1.137</v>
      </c>
      <c r="J579" s="1137">
        <v>0.93200000000000005</v>
      </c>
    </row>
    <row r="580" spans="1:10" ht="16.5" thickBot="1" x14ac:dyDescent="0.3">
      <c r="A580" s="312" t="s">
        <v>79</v>
      </c>
      <c r="B580" s="238" t="s">
        <v>7</v>
      </c>
      <c r="C580" s="242"/>
      <c r="D580" s="976">
        <v>0.3</v>
      </c>
      <c r="E580" s="976">
        <v>0.3</v>
      </c>
      <c r="F580" s="895">
        <v>0.2</v>
      </c>
      <c r="H580" s="1138">
        <v>5.0000000000000001E-3</v>
      </c>
      <c r="I580" s="1139">
        <v>5.0000000000000001E-3</v>
      </c>
      <c r="J580" s="1140">
        <v>3.0000000000000001E-3</v>
      </c>
    </row>
    <row r="581" spans="1:10" ht="16.5" thickBot="1" x14ac:dyDescent="0.3">
      <c r="A581" s="292" t="s">
        <v>188</v>
      </c>
      <c r="B581" s="298"/>
      <c r="C581" s="299"/>
      <c r="D581" s="1024">
        <v>150.5</v>
      </c>
      <c r="E581" s="1013">
        <v>324.3</v>
      </c>
      <c r="F581" s="1014">
        <v>282.10000000000002</v>
      </c>
      <c r="H581" s="205">
        <v>2.35</v>
      </c>
      <c r="I581" s="371">
        <v>5.1100000000000003</v>
      </c>
      <c r="J581" s="206">
        <v>4.4400000000000004</v>
      </c>
    </row>
    <row r="582" spans="1:10" ht="16.5" thickBot="1" x14ac:dyDescent="0.3">
      <c r="A582" s="292" t="s">
        <v>186</v>
      </c>
      <c r="B582" s="296"/>
      <c r="C582" s="297"/>
      <c r="D582" s="935">
        <v>362</v>
      </c>
      <c r="E582" s="935">
        <v>540.5</v>
      </c>
      <c r="F582" s="936">
        <v>463.4</v>
      </c>
      <c r="H582" s="205">
        <v>5.71</v>
      </c>
      <c r="I582" s="371">
        <v>8.51</v>
      </c>
      <c r="J582" s="206">
        <v>7.3</v>
      </c>
    </row>
    <row r="583" spans="1:10" x14ac:dyDescent="0.25">
      <c r="A583" s="237" t="s">
        <v>13</v>
      </c>
      <c r="B583" s="238" t="s">
        <v>19</v>
      </c>
      <c r="C583" s="239"/>
      <c r="D583" s="1122">
        <v>115</v>
      </c>
      <c r="E583" s="1122">
        <v>113</v>
      </c>
      <c r="F583" s="1123">
        <v>114</v>
      </c>
    </row>
    <row r="584" spans="1:10" x14ac:dyDescent="0.25">
      <c r="A584" s="237"/>
      <c r="B584" s="238" t="s">
        <v>20</v>
      </c>
      <c r="C584" s="239"/>
      <c r="D584" s="1122">
        <v>115</v>
      </c>
      <c r="E584" s="1122">
        <v>113</v>
      </c>
      <c r="F584" s="1123">
        <v>114</v>
      </c>
      <c r="H584" s="464"/>
      <c r="I584" s="464"/>
      <c r="J584" s="464"/>
    </row>
    <row r="585" spans="1:10" x14ac:dyDescent="0.25">
      <c r="A585" s="237" t="s">
        <v>16</v>
      </c>
      <c r="B585" s="238" t="s">
        <v>19</v>
      </c>
      <c r="C585" s="239"/>
      <c r="D585" s="782">
        <v>35.9</v>
      </c>
      <c r="E585" s="782">
        <v>35.799999999999997</v>
      </c>
      <c r="F585" s="782">
        <v>35.799999999999997</v>
      </c>
      <c r="H585" s="1355"/>
      <c r="I585" s="1355"/>
      <c r="J585" s="1355"/>
    </row>
    <row r="586" spans="1:10" x14ac:dyDescent="0.25">
      <c r="A586" s="237"/>
      <c r="B586" s="238" t="s">
        <v>20</v>
      </c>
      <c r="C586" s="239"/>
      <c r="D586" s="782">
        <v>36.5</v>
      </c>
      <c r="E586" s="782">
        <v>36.5</v>
      </c>
      <c r="F586" s="782">
        <v>36.5</v>
      </c>
      <c r="H586" s="464"/>
      <c r="I586" s="464"/>
      <c r="J586" s="464"/>
    </row>
    <row r="587" spans="1:10" x14ac:dyDescent="0.25">
      <c r="A587" s="237" t="s">
        <v>17</v>
      </c>
      <c r="B587" s="238" t="s">
        <v>19</v>
      </c>
      <c r="C587" s="239"/>
      <c r="D587" s="782">
        <v>10.5</v>
      </c>
      <c r="E587" s="544">
        <v>10.4</v>
      </c>
      <c r="F587" s="544">
        <v>10.4</v>
      </c>
      <c r="H587" s="182"/>
      <c r="I587" s="182"/>
      <c r="J587" s="182"/>
    </row>
    <row r="588" spans="1:10" ht="16.5" thickBot="1" x14ac:dyDescent="0.3">
      <c r="A588" s="240"/>
      <c r="B588" s="241" t="s">
        <v>20</v>
      </c>
      <c r="C588" s="242"/>
      <c r="D588" s="1252">
        <v>10.3</v>
      </c>
      <c r="E588" s="1253">
        <v>10.4</v>
      </c>
      <c r="F588" s="1253">
        <v>10.4</v>
      </c>
      <c r="H588" s="194"/>
      <c r="I588" s="194"/>
      <c r="J588" s="194"/>
    </row>
    <row r="589" spans="1:10" s="34" customFormat="1" ht="16.5" thickBot="1" x14ac:dyDescent="0.3">
      <c r="A589" s="250" t="s">
        <v>153</v>
      </c>
      <c r="B589" s="313"/>
      <c r="C589" s="252"/>
      <c r="D589" s="1197">
        <v>0</v>
      </c>
      <c r="E589" s="1197">
        <v>0</v>
      </c>
      <c r="F589" s="1205">
        <v>0</v>
      </c>
      <c r="G589" s="176"/>
      <c r="H589" s="176"/>
      <c r="I589" s="176"/>
      <c r="J589" s="176"/>
    </row>
    <row r="590" spans="1:10" ht="16.5" thickBot="1" x14ac:dyDescent="0.3">
      <c r="A590" s="888" t="s">
        <v>211</v>
      </c>
      <c r="B590" s="889"/>
      <c r="C590" s="890"/>
      <c r="D590" s="998"/>
      <c r="E590" s="998"/>
      <c r="F590" s="999"/>
    </row>
    <row r="591" spans="1:10" x14ac:dyDescent="0.25">
      <c r="A591" s="350"/>
      <c r="B591" s="200"/>
      <c r="C591" s="196"/>
      <c r="D591" s="209"/>
      <c r="E591" s="209"/>
      <c r="F591" s="948"/>
    </row>
    <row r="592" spans="1:10" ht="16.5" thickBot="1" x14ac:dyDescent="0.3">
      <c r="A592" s="395" t="s">
        <v>59</v>
      </c>
      <c r="B592" s="273"/>
      <c r="C592" s="396"/>
      <c r="D592" s="965"/>
      <c r="E592" s="965"/>
      <c r="F592" s="966"/>
    </row>
    <row r="593" spans="1:10" ht="15.75" customHeight="1" x14ac:dyDescent="0.25">
      <c r="A593" s="1408" t="s">
        <v>127</v>
      </c>
      <c r="B593" s="407" t="s">
        <v>2</v>
      </c>
      <c r="C593" s="1400" t="s">
        <v>128</v>
      </c>
      <c r="D593" s="1386" t="s">
        <v>407</v>
      </c>
      <c r="E593" s="1387"/>
      <c r="F593" s="1388"/>
      <c r="H593" s="182"/>
    </row>
    <row r="594" spans="1:10" x14ac:dyDescent="0.25">
      <c r="A594" s="1409"/>
      <c r="B594" s="434" t="s">
        <v>3</v>
      </c>
      <c r="C594" s="1401"/>
      <c r="D594" s="1389" t="s">
        <v>5</v>
      </c>
      <c r="E594" s="1389" t="s">
        <v>6</v>
      </c>
      <c r="F594" s="1391" t="s">
        <v>221</v>
      </c>
      <c r="H594" s="182"/>
    </row>
    <row r="595" spans="1:10" ht="16.5" thickBot="1" x14ac:dyDescent="0.3">
      <c r="A595" s="1410"/>
      <c r="B595" s="294" t="s">
        <v>4</v>
      </c>
      <c r="C595" s="1402"/>
      <c r="D595" s="1390"/>
      <c r="E595" s="1390"/>
      <c r="F595" s="1392"/>
      <c r="H595" s="182"/>
    </row>
    <row r="596" spans="1:10" x14ac:dyDescent="0.25">
      <c r="A596" s="243"/>
      <c r="B596" s="244" t="s">
        <v>7</v>
      </c>
      <c r="C596" s="239"/>
      <c r="D596" s="976">
        <v>23</v>
      </c>
      <c r="E596" s="976">
        <v>35</v>
      </c>
      <c r="F596" s="895">
        <v>29</v>
      </c>
      <c r="H596" s="173"/>
      <c r="I596" s="173"/>
      <c r="J596" s="173"/>
    </row>
    <row r="597" spans="1:10" x14ac:dyDescent="0.25">
      <c r="A597" s="237" t="s">
        <v>317</v>
      </c>
      <c r="B597" s="238" t="s">
        <v>8</v>
      </c>
      <c r="C597" s="239"/>
      <c r="D597" s="976">
        <v>4</v>
      </c>
      <c r="E597" s="976">
        <v>6</v>
      </c>
      <c r="F597" s="895">
        <v>5</v>
      </c>
      <c r="H597" s="173"/>
      <c r="I597" s="173"/>
      <c r="J597" s="173"/>
    </row>
    <row r="598" spans="1:10" x14ac:dyDescent="0.25">
      <c r="A598" s="237"/>
      <c r="B598" s="238" t="s">
        <v>9</v>
      </c>
      <c r="C598" s="239"/>
      <c r="D598" s="976">
        <v>2</v>
      </c>
      <c r="E598" s="976">
        <v>3</v>
      </c>
      <c r="F598" s="895">
        <v>2.5</v>
      </c>
      <c r="H598" s="1355"/>
      <c r="I598" s="1355"/>
      <c r="J598" s="1355"/>
    </row>
    <row r="599" spans="1:10" x14ac:dyDescent="0.25">
      <c r="A599" s="237"/>
      <c r="B599" s="238"/>
      <c r="C599" s="239"/>
      <c r="D599" s="894"/>
      <c r="E599" s="894"/>
      <c r="F599" s="895"/>
      <c r="H599" s="1355"/>
      <c r="I599" s="1355"/>
      <c r="J599" s="1355"/>
    </row>
    <row r="600" spans="1:10" x14ac:dyDescent="0.25">
      <c r="A600" s="237"/>
      <c r="B600" s="238" t="s">
        <v>7</v>
      </c>
      <c r="C600" s="239"/>
      <c r="D600" s="976">
        <v>17.2</v>
      </c>
      <c r="E600" s="976">
        <v>29.2</v>
      </c>
      <c r="F600" s="895">
        <v>29</v>
      </c>
      <c r="H600" s="173"/>
      <c r="I600" s="173"/>
      <c r="J600" s="173"/>
    </row>
    <row r="601" spans="1:10" x14ac:dyDescent="0.25">
      <c r="A601" s="237" t="s">
        <v>318</v>
      </c>
      <c r="B601" s="238" t="s">
        <v>8</v>
      </c>
      <c r="C601" s="239"/>
      <c r="D601" s="976">
        <v>3</v>
      </c>
      <c r="E601" s="976">
        <v>5</v>
      </c>
      <c r="F601" s="895">
        <v>5</v>
      </c>
      <c r="H601" s="173"/>
      <c r="I601" s="173"/>
      <c r="J601" s="173"/>
    </row>
    <row r="602" spans="1:10" x14ac:dyDescent="0.25">
      <c r="A602" s="237"/>
      <c r="B602" s="238" t="s">
        <v>9</v>
      </c>
      <c r="C602" s="239"/>
      <c r="D602" s="976">
        <v>1.5</v>
      </c>
      <c r="E602" s="976">
        <v>2.5</v>
      </c>
      <c r="F602" s="895">
        <v>2.5</v>
      </c>
      <c r="H602" s="1355"/>
      <c r="I602" s="1355"/>
      <c r="J602" s="1355"/>
    </row>
    <row r="603" spans="1:10" x14ac:dyDescent="0.25">
      <c r="A603" s="237"/>
      <c r="B603" s="238"/>
      <c r="C603" s="239"/>
      <c r="D603" s="894"/>
      <c r="E603" s="894"/>
      <c r="F603" s="895"/>
      <c r="H603" s="1355"/>
      <c r="I603" s="1355"/>
      <c r="J603" s="1355"/>
    </row>
    <row r="604" spans="1:10" x14ac:dyDescent="0.25">
      <c r="A604" s="237"/>
      <c r="B604" s="238" t="s">
        <v>202</v>
      </c>
      <c r="C604" s="239"/>
      <c r="D604" s="976">
        <v>-17.2</v>
      </c>
      <c r="E604" s="976">
        <v>-29.2</v>
      </c>
      <c r="F604" s="895">
        <v>-28.9</v>
      </c>
      <c r="H604" s="173"/>
      <c r="I604" s="173"/>
      <c r="J604" s="173"/>
    </row>
    <row r="605" spans="1:10" x14ac:dyDescent="0.25">
      <c r="A605" s="237" t="s">
        <v>319</v>
      </c>
      <c r="B605" s="238" t="s">
        <v>203</v>
      </c>
      <c r="C605" s="239"/>
      <c r="D605" s="976">
        <v>-3</v>
      </c>
      <c r="E605" s="976">
        <v>-5</v>
      </c>
      <c r="F605" s="895">
        <v>-5</v>
      </c>
      <c r="H605" s="173"/>
      <c r="I605" s="173"/>
      <c r="J605" s="173"/>
    </row>
    <row r="606" spans="1:10" x14ac:dyDescent="0.25">
      <c r="A606" s="237"/>
      <c r="B606" s="238" t="s">
        <v>204</v>
      </c>
      <c r="C606" s="239"/>
      <c r="D606" s="976">
        <v>1.5</v>
      </c>
      <c r="E606" s="976">
        <v>2.5</v>
      </c>
      <c r="F606" s="895">
        <v>2</v>
      </c>
      <c r="H606" s="1355"/>
      <c r="I606" s="1355"/>
      <c r="J606" s="1355"/>
    </row>
    <row r="607" spans="1:10" x14ac:dyDescent="0.25">
      <c r="A607" s="237"/>
      <c r="B607" s="238"/>
      <c r="C607" s="239"/>
      <c r="D607" s="894"/>
      <c r="E607" s="894"/>
      <c r="F607" s="895"/>
      <c r="H607" s="1355"/>
      <c r="I607" s="1355"/>
      <c r="J607" s="1355"/>
    </row>
    <row r="608" spans="1:10" x14ac:dyDescent="0.25">
      <c r="A608" s="237"/>
      <c r="B608" s="238" t="s">
        <v>202</v>
      </c>
      <c r="C608" s="239"/>
      <c r="D608" s="976">
        <v>-17.2</v>
      </c>
      <c r="E608" s="976">
        <v>-29.2</v>
      </c>
      <c r="F608" s="895">
        <v>-23.2</v>
      </c>
      <c r="H608" s="173"/>
      <c r="I608" s="173"/>
      <c r="J608" s="173"/>
    </row>
    <row r="609" spans="1:10" x14ac:dyDescent="0.25">
      <c r="A609" s="237" t="s">
        <v>320</v>
      </c>
      <c r="B609" s="238" t="s">
        <v>203</v>
      </c>
      <c r="C609" s="239"/>
      <c r="D609" s="976">
        <v>-3</v>
      </c>
      <c r="E609" s="976">
        <v>-5</v>
      </c>
      <c r="F609" s="895">
        <v>-4</v>
      </c>
      <c r="H609" s="173"/>
      <c r="I609" s="173"/>
      <c r="J609" s="173"/>
    </row>
    <row r="610" spans="1:10" x14ac:dyDescent="0.25">
      <c r="A610" s="237"/>
      <c r="B610" s="238" t="s">
        <v>204</v>
      </c>
      <c r="C610" s="239"/>
      <c r="D610" s="976">
        <v>1.5</v>
      </c>
      <c r="E610" s="976">
        <v>2.5</v>
      </c>
      <c r="F610" s="895">
        <v>2</v>
      </c>
      <c r="H610" s="1355"/>
      <c r="I610" s="1355"/>
      <c r="J610" s="1355"/>
    </row>
    <row r="611" spans="1:10" x14ac:dyDescent="0.25">
      <c r="A611" s="237"/>
      <c r="B611" s="238"/>
      <c r="C611" s="239"/>
      <c r="D611" s="894"/>
      <c r="E611" s="894"/>
      <c r="F611" s="895"/>
      <c r="H611" s="1355"/>
      <c r="I611" s="1355"/>
      <c r="J611" s="1355"/>
    </row>
    <row r="612" spans="1:10" x14ac:dyDescent="0.25">
      <c r="A612" s="237"/>
      <c r="B612" s="238" t="s">
        <v>202</v>
      </c>
      <c r="C612" s="239"/>
      <c r="D612" s="976">
        <v>-5.8</v>
      </c>
      <c r="E612" s="976">
        <v>-5.6</v>
      </c>
      <c r="F612" s="895">
        <v>-5.8</v>
      </c>
      <c r="H612" s="173"/>
      <c r="I612" s="173"/>
      <c r="J612" s="173"/>
    </row>
    <row r="613" spans="1:10" x14ac:dyDescent="0.25">
      <c r="A613" s="237" t="s">
        <v>321</v>
      </c>
      <c r="B613" s="238" t="s">
        <v>203</v>
      </c>
      <c r="C613" s="239"/>
      <c r="D613" s="976">
        <v>-1</v>
      </c>
      <c r="E613" s="976">
        <v>-1</v>
      </c>
      <c r="F613" s="895">
        <v>-1</v>
      </c>
      <c r="H613" s="173"/>
      <c r="I613" s="173"/>
      <c r="J613" s="173"/>
    </row>
    <row r="614" spans="1:10" x14ac:dyDescent="0.25">
      <c r="A614" s="237"/>
      <c r="B614" s="238" t="s">
        <v>204</v>
      </c>
      <c r="C614" s="239"/>
      <c r="D614" s="976">
        <v>0.5</v>
      </c>
      <c r="E614" s="976">
        <v>0.5</v>
      </c>
      <c r="F614" s="895">
        <v>0.5</v>
      </c>
      <c r="H614" s="1355"/>
      <c r="I614" s="1355"/>
      <c r="J614" s="1355"/>
    </row>
    <row r="615" spans="1:10" x14ac:dyDescent="0.25">
      <c r="A615" s="237"/>
      <c r="B615" s="238"/>
      <c r="C615" s="239"/>
      <c r="D615" s="894"/>
      <c r="E615" s="894"/>
      <c r="F615" s="895"/>
      <c r="H615" s="1355"/>
      <c r="I615" s="1355"/>
      <c r="J615" s="1355"/>
    </row>
    <row r="616" spans="1:10" x14ac:dyDescent="0.25">
      <c r="A616" s="237"/>
      <c r="B616" s="238" t="s">
        <v>202</v>
      </c>
      <c r="C616" s="239"/>
      <c r="D616" s="976">
        <v>0</v>
      </c>
      <c r="E616" s="976">
        <v>0</v>
      </c>
      <c r="F616" s="895">
        <v>0</v>
      </c>
      <c r="H616" s="173"/>
      <c r="I616" s="173"/>
      <c r="J616" s="173"/>
    </row>
    <row r="617" spans="1:10" x14ac:dyDescent="0.25">
      <c r="A617" s="237" t="s">
        <v>322</v>
      </c>
      <c r="B617" s="238" t="s">
        <v>203</v>
      </c>
      <c r="C617" s="239"/>
      <c r="D617" s="976">
        <v>0</v>
      </c>
      <c r="E617" s="976">
        <v>0</v>
      </c>
      <c r="F617" s="895">
        <v>0</v>
      </c>
      <c r="H617" s="173"/>
      <c r="I617" s="173"/>
      <c r="J617" s="173"/>
    </row>
    <row r="618" spans="1:10" x14ac:dyDescent="0.25">
      <c r="A618" s="237"/>
      <c r="B618" s="238" t="s">
        <v>204</v>
      </c>
      <c r="C618" s="239"/>
      <c r="D618" s="976">
        <v>0</v>
      </c>
      <c r="E618" s="976">
        <v>0</v>
      </c>
      <c r="F618" s="895">
        <v>0</v>
      </c>
      <c r="G618" s="197"/>
      <c r="H618" s="1355"/>
      <c r="I618" s="1355"/>
      <c r="J618" s="1355"/>
    </row>
    <row r="619" spans="1:10" x14ac:dyDescent="0.25">
      <c r="A619" s="237"/>
      <c r="B619" s="238"/>
      <c r="C619" s="239"/>
      <c r="D619" s="894"/>
      <c r="E619" s="894"/>
      <c r="F619" s="895"/>
      <c r="G619" s="197"/>
      <c r="H619" s="776"/>
      <c r="I619" s="776"/>
      <c r="J619" s="776"/>
    </row>
    <row r="620" spans="1:10" x14ac:dyDescent="0.25">
      <c r="A620" s="237" t="s">
        <v>13</v>
      </c>
      <c r="B620" s="238" t="s">
        <v>60</v>
      </c>
      <c r="C620" s="239"/>
      <c r="D620" s="976">
        <v>115</v>
      </c>
      <c r="E620" s="976">
        <v>113</v>
      </c>
      <c r="F620" s="895">
        <v>114</v>
      </c>
      <c r="H620" s="194"/>
      <c r="I620" s="194"/>
      <c r="J620" s="194"/>
    </row>
    <row r="621" spans="1:10" x14ac:dyDescent="0.25">
      <c r="A621" s="237"/>
      <c r="B621" s="238" t="s">
        <v>61</v>
      </c>
      <c r="C621" s="239"/>
      <c r="D621" s="976">
        <v>115</v>
      </c>
      <c r="E621" s="976">
        <v>113</v>
      </c>
      <c r="F621" s="895">
        <v>114</v>
      </c>
      <c r="H621" s="464"/>
      <c r="I621" s="464"/>
      <c r="J621" s="464"/>
    </row>
    <row r="622" spans="1:10" ht="16.5" thickBot="1" x14ac:dyDescent="0.3">
      <c r="A622" s="240" t="s">
        <v>86</v>
      </c>
      <c r="B622" s="241"/>
      <c r="C622" s="242"/>
      <c r="D622" s="1018"/>
      <c r="E622" s="1018"/>
      <c r="F622" s="1025"/>
    </row>
    <row r="623" spans="1:10" s="34" customFormat="1" ht="16.5" thickBot="1" x14ac:dyDescent="0.3">
      <c r="A623" s="250" t="s">
        <v>153</v>
      </c>
      <c r="B623" s="251" t="s">
        <v>121</v>
      </c>
      <c r="C623" s="425"/>
      <c r="D623" s="1328">
        <v>0</v>
      </c>
      <c r="E623" s="1212">
        <v>0.2</v>
      </c>
      <c r="F623" s="1213">
        <v>0.1</v>
      </c>
      <c r="G623" s="176"/>
      <c r="H623" s="176"/>
      <c r="I623" s="176"/>
      <c r="J623" s="176"/>
    </row>
    <row r="624" spans="1:10" s="34" customFormat="1" ht="16.5" thickBot="1" x14ac:dyDescent="0.3">
      <c r="A624" s="250" t="s">
        <v>153</v>
      </c>
      <c r="B624" s="251" t="s">
        <v>154</v>
      </c>
      <c r="C624" s="425"/>
      <c r="D624" s="1328">
        <v>0</v>
      </c>
      <c r="E624" s="1212">
        <v>0</v>
      </c>
      <c r="F624" s="1213">
        <v>0</v>
      </c>
      <c r="G624" s="176"/>
      <c r="H624" s="176"/>
      <c r="I624" s="176"/>
      <c r="J624" s="176"/>
    </row>
    <row r="625" spans="1:10" ht="16.5" thickBot="1" x14ac:dyDescent="0.3">
      <c r="A625" s="1109" t="s">
        <v>211</v>
      </c>
      <c r="B625" s="1104"/>
      <c r="C625" s="1105"/>
      <c r="D625" s="1008"/>
      <c r="E625" s="1008"/>
      <c r="F625" s="1009"/>
    </row>
    <row r="626" spans="1:10" x14ac:dyDescent="0.25">
      <c r="A626" s="350"/>
      <c r="B626" s="200"/>
      <c r="C626" s="196"/>
      <c r="D626" s="209"/>
      <c r="E626" s="209"/>
      <c r="F626" s="948"/>
    </row>
    <row r="627" spans="1:10" ht="16.5" thickBot="1" x14ac:dyDescent="0.3">
      <c r="A627" s="395" t="s">
        <v>251</v>
      </c>
      <c r="B627" s="200"/>
      <c r="C627" s="196"/>
      <c r="D627" s="209"/>
      <c r="E627" s="209"/>
      <c r="F627" s="948"/>
    </row>
    <row r="628" spans="1:10" x14ac:dyDescent="0.25">
      <c r="A628" s="1380" t="s">
        <v>127</v>
      </c>
      <c r="B628" s="231" t="s">
        <v>2</v>
      </c>
      <c r="C628" s="1383" t="s">
        <v>128</v>
      </c>
      <c r="D628" s="1386" t="s">
        <v>407</v>
      </c>
      <c r="E628" s="1387"/>
      <c r="F628" s="1388"/>
    </row>
    <row r="629" spans="1:10" x14ac:dyDescent="0.25">
      <c r="A629" s="1381"/>
      <c r="B629" s="232" t="s">
        <v>3</v>
      </c>
      <c r="C629" s="1384"/>
      <c r="D629" s="1389" t="s">
        <v>5</v>
      </c>
      <c r="E629" s="1389" t="s">
        <v>6</v>
      </c>
      <c r="F629" s="1391" t="s">
        <v>221</v>
      </c>
    </row>
    <row r="630" spans="1:10" ht="16.5" thickBot="1" x14ac:dyDescent="0.3">
      <c r="A630" s="1381"/>
      <c r="B630" s="232" t="s">
        <v>4</v>
      </c>
      <c r="C630" s="1384"/>
      <c r="D630" s="1390"/>
      <c r="E630" s="1390"/>
      <c r="F630" s="1392"/>
    </row>
    <row r="631" spans="1:10" x14ac:dyDescent="0.25">
      <c r="A631" s="234"/>
      <c r="B631" s="235"/>
      <c r="C631" s="236"/>
      <c r="D631" s="949"/>
      <c r="E631" s="949"/>
      <c r="F631" s="950"/>
    </row>
    <row r="632" spans="1:10" x14ac:dyDescent="0.25">
      <c r="A632" s="237"/>
      <c r="B632" s="238" t="s">
        <v>7</v>
      </c>
      <c r="C632" s="239"/>
      <c r="D632" s="976">
        <v>21.5</v>
      </c>
      <c r="E632" s="976">
        <v>33.5</v>
      </c>
      <c r="F632" s="895">
        <v>32</v>
      </c>
      <c r="H632" s="173"/>
      <c r="I632" s="173"/>
      <c r="J632" s="173"/>
    </row>
    <row r="633" spans="1:10" x14ac:dyDescent="0.25">
      <c r="A633" s="237" t="s">
        <v>27</v>
      </c>
      <c r="B633" s="238" t="s">
        <v>8</v>
      </c>
      <c r="C633" s="239"/>
      <c r="D633" s="976">
        <v>3.73</v>
      </c>
      <c r="E633" s="976">
        <v>5.7</v>
      </c>
      <c r="F633" s="895">
        <v>5.5</v>
      </c>
      <c r="H633" s="182"/>
      <c r="I633" s="182"/>
      <c r="J633" s="182"/>
    </row>
    <row r="634" spans="1:10" x14ac:dyDescent="0.25">
      <c r="A634" s="237"/>
      <c r="B634" s="238" t="s">
        <v>9</v>
      </c>
      <c r="C634" s="239"/>
      <c r="D634" s="976">
        <v>1.9</v>
      </c>
      <c r="E634" s="976">
        <v>2.8</v>
      </c>
      <c r="F634" s="895">
        <v>2.7</v>
      </c>
      <c r="H634" s="182"/>
      <c r="I634" s="182"/>
      <c r="J634" s="182"/>
    </row>
    <row r="635" spans="1:10" x14ac:dyDescent="0.25">
      <c r="A635" s="237"/>
      <c r="B635" s="238"/>
      <c r="C635" s="239"/>
      <c r="D635" s="894"/>
      <c r="E635" s="894"/>
      <c r="F635" s="895"/>
      <c r="H635" s="182"/>
      <c r="I635" s="182"/>
      <c r="J635" s="182"/>
    </row>
    <row r="636" spans="1:10" x14ac:dyDescent="0.25">
      <c r="A636" s="237"/>
      <c r="B636" s="238" t="s">
        <v>159</v>
      </c>
      <c r="C636" s="239" t="s">
        <v>197</v>
      </c>
      <c r="D636" s="894">
        <v>0</v>
      </c>
      <c r="E636" s="894">
        <v>0</v>
      </c>
      <c r="F636" s="895">
        <v>0</v>
      </c>
      <c r="H636" s="173"/>
      <c r="I636" s="173"/>
      <c r="J636" s="173"/>
    </row>
    <row r="637" spans="1:10" x14ac:dyDescent="0.25">
      <c r="A637" s="237" t="s">
        <v>302</v>
      </c>
      <c r="B637" s="238" t="s">
        <v>8</v>
      </c>
      <c r="C637" s="239" t="s">
        <v>197</v>
      </c>
      <c r="D637" s="894">
        <v>0</v>
      </c>
      <c r="E637" s="894">
        <v>0</v>
      </c>
      <c r="F637" s="895">
        <v>0</v>
      </c>
      <c r="H637" s="182"/>
      <c r="I637" s="182"/>
      <c r="J637" s="182"/>
    </row>
    <row r="638" spans="1:10" x14ac:dyDescent="0.25">
      <c r="A638" s="237"/>
      <c r="B638" s="238" t="s">
        <v>9</v>
      </c>
      <c r="C638" s="239" t="s">
        <v>197</v>
      </c>
      <c r="D638" s="894">
        <v>0</v>
      </c>
      <c r="E638" s="894">
        <v>0</v>
      </c>
      <c r="F638" s="895">
        <v>0</v>
      </c>
      <c r="H638" s="182"/>
      <c r="I638" s="182"/>
      <c r="J638" s="182"/>
    </row>
    <row r="639" spans="1:10" x14ac:dyDescent="0.25">
      <c r="A639" s="237"/>
      <c r="B639" s="238"/>
      <c r="C639" s="239"/>
      <c r="D639" s="894"/>
      <c r="E639" s="894"/>
      <c r="F639" s="895"/>
      <c r="H639" s="182"/>
      <c r="I639" s="182"/>
      <c r="J639" s="182"/>
    </row>
    <row r="640" spans="1:10" x14ac:dyDescent="0.25">
      <c r="A640" s="237"/>
      <c r="B640" s="238" t="s">
        <v>165</v>
      </c>
      <c r="C640" s="239" t="s">
        <v>197</v>
      </c>
      <c r="D640" s="894">
        <v>0</v>
      </c>
      <c r="E640" s="894">
        <v>0</v>
      </c>
      <c r="F640" s="895">
        <v>0</v>
      </c>
      <c r="H640" s="173"/>
      <c r="I640" s="173"/>
      <c r="J640" s="173"/>
    </row>
    <row r="641" spans="1:10" x14ac:dyDescent="0.25">
      <c r="A641" s="237" t="s">
        <v>323</v>
      </c>
      <c r="B641" s="238" t="s">
        <v>8</v>
      </c>
      <c r="C641" s="239" t="s">
        <v>197</v>
      </c>
      <c r="D641" s="894">
        <v>0</v>
      </c>
      <c r="E641" s="894">
        <v>0</v>
      </c>
      <c r="F641" s="895">
        <v>0</v>
      </c>
      <c r="H641" s="1364"/>
      <c r="I641" s="1364"/>
      <c r="J641" s="1364"/>
    </row>
    <row r="642" spans="1:10" x14ac:dyDescent="0.25">
      <c r="A642" s="237"/>
      <c r="B642" s="238" t="s">
        <v>9</v>
      </c>
      <c r="C642" s="239" t="s">
        <v>197</v>
      </c>
      <c r="D642" s="894">
        <v>0</v>
      </c>
      <c r="E642" s="894">
        <v>0</v>
      </c>
      <c r="F642" s="895">
        <v>0</v>
      </c>
      <c r="H642" s="182"/>
      <c r="I642" s="182"/>
      <c r="J642" s="182"/>
    </row>
    <row r="643" spans="1:10" x14ac:dyDescent="0.25">
      <c r="A643" s="237"/>
      <c r="B643" s="238"/>
      <c r="C643" s="239"/>
      <c r="D643" s="894"/>
      <c r="E643" s="894"/>
      <c r="F643" s="895"/>
      <c r="H643" s="182"/>
      <c r="I643" s="182"/>
      <c r="J643" s="182"/>
    </row>
    <row r="644" spans="1:10" x14ac:dyDescent="0.25">
      <c r="A644" s="237"/>
      <c r="B644" s="238" t="s">
        <v>38</v>
      </c>
      <c r="C644" s="239"/>
      <c r="D644" s="976">
        <v>0</v>
      </c>
      <c r="E644" s="976">
        <v>0</v>
      </c>
      <c r="F644" s="895">
        <v>0</v>
      </c>
      <c r="H644" s="179"/>
      <c r="I644" s="179"/>
      <c r="J644" s="179"/>
    </row>
    <row r="645" spans="1:10" x14ac:dyDescent="0.25">
      <c r="A645" s="237" t="s">
        <v>409</v>
      </c>
      <c r="B645" s="238" t="s">
        <v>8</v>
      </c>
      <c r="C645" s="239"/>
      <c r="D645" s="976">
        <v>0</v>
      </c>
      <c r="E645" s="976">
        <v>0</v>
      </c>
      <c r="F645" s="895">
        <v>0</v>
      </c>
      <c r="H645" s="189"/>
      <c r="I645" s="189"/>
      <c r="J645" s="189"/>
    </row>
    <row r="646" spans="1:10" x14ac:dyDescent="0.25">
      <c r="A646" s="237"/>
      <c r="B646" s="238" t="s">
        <v>9</v>
      </c>
      <c r="C646" s="239"/>
      <c r="D646" s="976">
        <v>0</v>
      </c>
      <c r="E646" s="976">
        <v>0</v>
      </c>
      <c r="F646" s="895">
        <v>0</v>
      </c>
      <c r="H646" s="182"/>
      <c r="I646" s="182"/>
      <c r="J646" s="182"/>
    </row>
    <row r="647" spans="1:10" ht="16.5" thickBot="1" x14ac:dyDescent="0.3">
      <c r="A647" s="247">
        <v>110</v>
      </c>
      <c r="B647" s="248" t="s">
        <v>7</v>
      </c>
      <c r="C647" s="249"/>
      <c r="D647" s="976">
        <v>0</v>
      </c>
      <c r="E647" s="976">
        <v>0</v>
      </c>
      <c r="F647" s="895">
        <v>0</v>
      </c>
      <c r="H647" s="173"/>
      <c r="I647" s="173"/>
      <c r="J647" s="173"/>
    </row>
    <row r="648" spans="1:10" ht="16.5" thickBot="1" x14ac:dyDescent="0.3">
      <c r="A648" s="429" t="s">
        <v>131</v>
      </c>
      <c r="B648" s="430" t="s">
        <v>121</v>
      </c>
      <c r="C648" s="431"/>
      <c r="D648" s="990">
        <v>0</v>
      </c>
      <c r="E648" s="991">
        <v>0</v>
      </c>
      <c r="F648" s="992">
        <v>0</v>
      </c>
      <c r="H648" s="1377" t="s">
        <v>183</v>
      </c>
      <c r="I648" s="1378"/>
      <c r="J648" s="1379"/>
    </row>
    <row r="649" spans="1:10" ht="16.5" thickBot="1" x14ac:dyDescent="0.3">
      <c r="A649" s="237" t="s">
        <v>92</v>
      </c>
      <c r="B649" s="238"/>
      <c r="C649" s="239"/>
      <c r="D649" s="894"/>
      <c r="E649" s="976"/>
      <c r="F649" s="895"/>
      <c r="H649" s="798" t="s">
        <v>5</v>
      </c>
      <c r="I649" s="792" t="s">
        <v>6</v>
      </c>
      <c r="J649" s="1368" t="s">
        <v>221</v>
      </c>
    </row>
    <row r="650" spans="1:10" ht="16.5" thickBot="1" x14ac:dyDescent="0.3">
      <c r="A650" s="253" t="s">
        <v>63</v>
      </c>
      <c r="B650" s="238"/>
      <c r="C650" s="239"/>
      <c r="D650" s="976">
        <v>11</v>
      </c>
      <c r="E650" s="976">
        <v>11</v>
      </c>
      <c r="F650" s="895">
        <v>15</v>
      </c>
      <c r="H650" s="187">
        <v>0.17</v>
      </c>
      <c r="I650" s="187">
        <v>0.17</v>
      </c>
      <c r="J650" s="187">
        <v>0.23</v>
      </c>
    </row>
    <row r="651" spans="1:10" ht="16.5" thickBot="1" x14ac:dyDescent="0.3">
      <c r="A651" s="253" t="s">
        <v>65</v>
      </c>
      <c r="B651" s="238"/>
      <c r="C651" s="239"/>
      <c r="D651" s="976">
        <v>16.5</v>
      </c>
      <c r="E651" s="976">
        <v>17</v>
      </c>
      <c r="F651" s="895">
        <v>21</v>
      </c>
      <c r="H651" s="187">
        <v>0.25</v>
      </c>
      <c r="I651" s="187">
        <v>0.26</v>
      </c>
      <c r="J651" s="187">
        <v>0.32</v>
      </c>
    </row>
    <row r="652" spans="1:10" ht="16.5" thickBot="1" x14ac:dyDescent="0.3">
      <c r="A652" s="291" t="s">
        <v>67</v>
      </c>
      <c r="B652" s="241"/>
      <c r="C652" s="242"/>
      <c r="D652" s="976">
        <v>22</v>
      </c>
      <c r="E652" s="976">
        <v>23</v>
      </c>
      <c r="F652" s="895">
        <v>28</v>
      </c>
      <c r="H652" s="187">
        <v>0.34</v>
      </c>
      <c r="I652" s="187">
        <v>0.36</v>
      </c>
      <c r="J652" s="187">
        <v>0.43</v>
      </c>
    </row>
    <row r="653" spans="1:10" ht="16.5" thickBot="1" x14ac:dyDescent="0.3">
      <c r="A653" s="292" t="s">
        <v>187</v>
      </c>
      <c r="B653" s="256"/>
      <c r="C653" s="257"/>
      <c r="D653" s="935">
        <v>49.5</v>
      </c>
      <c r="E653" s="993">
        <v>51</v>
      </c>
      <c r="F653" s="936">
        <v>64</v>
      </c>
      <c r="H653" s="205">
        <v>0.76</v>
      </c>
      <c r="I653" s="371">
        <v>0.79</v>
      </c>
      <c r="J653" s="206">
        <v>0.98</v>
      </c>
    </row>
    <row r="654" spans="1:10" ht="16.5" thickBot="1" x14ac:dyDescent="0.3">
      <c r="A654" s="258" t="s">
        <v>11</v>
      </c>
      <c r="B654" s="256"/>
      <c r="C654" s="257"/>
      <c r="D654" s="1309">
        <v>8</v>
      </c>
      <c r="E654" s="1310">
        <v>8</v>
      </c>
      <c r="F654" s="1311">
        <v>8</v>
      </c>
    </row>
    <row r="655" spans="1:10" x14ac:dyDescent="0.25">
      <c r="A655" s="234"/>
      <c r="B655" s="235"/>
      <c r="C655" s="236"/>
      <c r="D655" s="986"/>
      <c r="E655" s="1023"/>
      <c r="F655" s="987"/>
    </row>
    <row r="656" spans="1:10" x14ac:dyDescent="0.25">
      <c r="A656" s="237"/>
      <c r="B656" s="238" t="s">
        <v>7</v>
      </c>
      <c r="C656" s="239"/>
      <c r="D656" s="976">
        <v>73</v>
      </c>
      <c r="E656" s="976">
        <v>77</v>
      </c>
      <c r="F656" s="895">
        <v>100</v>
      </c>
      <c r="H656" s="179"/>
      <c r="I656" s="179"/>
      <c r="J656" s="179"/>
    </row>
    <row r="657" spans="1:10" x14ac:dyDescent="0.25">
      <c r="A657" s="237" t="s">
        <v>172</v>
      </c>
      <c r="B657" s="238" t="s">
        <v>8</v>
      </c>
      <c r="C657" s="239"/>
      <c r="D657" s="976">
        <v>1.1299999999999999</v>
      </c>
      <c r="E657" s="976">
        <v>1.2</v>
      </c>
      <c r="F657" s="895">
        <v>1.54</v>
      </c>
      <c r="H657" s="189"/>
      <c r="I657" s="189"/>
      <c r="J657" s="189"/>
    </row>
    <row r="658" spans="1:10" x14ac:dyDescent="0.25">
      <c r="A658" s="237"/>
      <c r="B658" s="238" t="s">
        <v>9</v>
      </c>
      <c r="C658" s="239"/>
      <c r="D658" s="976">
        <v>0.6</v>
      </c>
      <c r="E658" s="976">
        <v>0.6</v>
      </c>
      <c r="F658" s="895">
        <v>0.7</v>
      </c>
      <c r="H658" s="182"/>
      <c r="I658" s="182"/>
      <c r="J658" s="182"/>
    </row>
    <row r="659" spans="1:10" ht="16.5" thickBot="1" x14ac:dyDescent="0.3">
      <c r="A659" s="247">
        <v>110</v>
      </c>
      <c r="B659" s="248" t="s">
        <v>7</v>
      </c>
      <c r="C659" s="249"/>
      <c r="D659" s="976">
        <v>6.47</v>
      </c>
      <c r="E659" s="976">
        <v>6.95</v>
      </c>
      <c r="F659" s="895">
        <v>8.9499999999999993</v>
      </c>
      <c r="H659" s="173"/>
      <c r="I659" s="173"/>
      <c r="J659" s="173"/>
    </row>
    <row r="660" spans="1:10" ht="16.5" thickBot="1" x14ac:dyDescent="0.3">
      <c r="A660" s="289" t="s">
        <v>132</v>
      </c>
      <c r="B660" s="290" t="s">
        <v>121</v>
      </c>
      <c r="C660" s="300"/>
      <c r="D660" s="984">
        <v>0</v>
      </c>
      <c r="E660" s="1000">
        <v>0</v>
      </c>
      <c r="F660" s="985">
        <v>0</v>
      </c>
      <c r="H660" s="1377" t="s">
        <v>183</v>
      </c>
      <c r="I660" s="1378"/>
      <c r="J660" s="1379"/>
    </row>
    <row r="661" spans="1:10" ht="16.5" thickBot="1" x14ac:dyDescent="0.3">
      <c r="A661" s="234" t="s">
        <v>93</v>
      </c>
      <c r="B661" s="235"/>
      <c r="C661" s="236"/>
      <c r="D661" s="914"/>
      <c r="E661" s="994"/>
      <c r="F661" s="926"/>
      <c r="H661" s="798" t="s">
        <v>5</v>
      </c>
      <c r="I661" s="792" t="s">
        <v>6</v>
      </c>
      <c r="J661" s="1368" t="s">
        <v>221</v>
      </c>
    </row>
    <row r="662" spans="1:10" x14ac:dyDescent="0.25">
      <c r="A662" s="253" t="s">
        <v>64</v>
      </c>
      <c r="B662" s="238"/>
      <c r="C662" s="239"/>
      <c r="D662" s="976">
        <v>5.5</v>
      </c>
      <c r="E662" s="976">
        <v>6</v>
      </c>
      <c r="F662" s="895">
        <v>10</v>
      </c>
      <c r="H662" s="187">
        <v>0.08</v>
      </c>
      <c r="I662" s="796">
        <v>0.09</v>
      </c>
      <c r="J662" s="796">
        <v>0.15</v>
      </c>
    </row>
    <row r="663" spans="1:10" x14ac:dyDescent="0.25">
      <c r="A663" s="253" t="s">
        <v>62</v>
      </c>
      <c r="B663" s="238"/>
      <c r="C663" s="239"/>
      <c r="D663" s="976">
        <v>0</v>
      </c>
      <c r="E663" s="976">
        <v>0</v>
      </c>
      <c r="F663" s="895">
        <v>0</v>
      </c>
      <c r="H663" s="386">
        <v>0</v>
      </c>
      <c r="I663" s="793">
        <v>0</v>
      </c>
      <c r="J663" s="793">
        <v>0</v>
      </c>
    </row>
    <row r="664" spans="1:10" ht="16.5" thickBot="1" x14ac:dyDescent="0.3">
      <c r="A664" s="291" t="s">
        <v>68</v>
      </c>
      <c r="B664" s="241"/>
      <c r="C664" s="242"/>
      <c r="D664" s="1254">
        <v>18</v>
      </c>
      <c r="E664" s="1254">
        <v>20</v>
      </c>
      <c r="F664" s="983">
        <v>26</v>
      </c>
      <c r="H664" s="387">
        <v>0.28000000000000003</v>
      </c>
      <c r="I664" s="797">
        <v>0.31</v>
      </c>
      <c r="J664" s="797">
        <v>0.4</v>
      </c>
    </row>
    <row r="665" spans="1:10" ht="16.5" thickBot="1" x14ac:dyDescent="0.3">
      <c r="A665" s="292" t="s">
        <v>188</v>
      </c>
      <c r="B665" s="296"/>
      <c r="C665" s="297"/>
      <c r="D665" s="1002">
        <v>23.5</v>
      </c>
      <c r="E665" s="1002">
        <v>26</v>
      </c>
      <c r="F665" s="940">
        <v>36</v>
      </c>
      <c r="H665" s="205">
        <v>0.36</v>
      </c>
      <c r="I665" s="371">
        <v>0.4</v>
      </c>
      <c r="J665" s="371">
        <v>0.55000000000000004</v>
      </c>
    </row>
    <row r="666" spans="1:10" ht="16.5" thickBot="1" x14ac:dyDescent="0.3">
      <c r="A666" s="292" t="s">
        <v>186</v>
      </c>
      <c r="B666" s="296"/>
      <c r="C666" s="297"/>
      <c r="D666" s="1024">
        <v>73</v>
      </c>
      <c r="E666" s="1013">
        <v>77</v>
      </c>
      <c r="F666" s="1014">
        <v>100</v>
      </c>
      <c r="H666" s="205">
        <v>1.1200000000000001</v>
      </c>
      <c r="I666" s="371">
        <v>1.19</v>
      </c>
      <c r="J666" s="371">
        <v>1.53</v>
      </c>
    </row>
    <row r="667" spans="1:10" x14ac:dyDescent="0.25">
      <c r="A667" s="234"/>
      <c r="B667" s="235"/>
      <c r="C667" s="236"/>
      <c r="D667" s="914"/>
      <c r="E667" s="994"/>
      <c r="F667" s="926"/>
    </row>
    <row r="668" spans="1:10" x14ac:dyDescent="0.25">
      <c r="A668" s="237" t="s">
        <v>13</v>
      </c>
      <c r="B668" s="238" t="s">
        <v>19</v>
      </c>
      <c r="C668" s="239"/>
      <c r="D668" s="976">
        <v>115</v>
      </c>
      <c r="E668" s="976">
        <v>113</v>
      </c>
      <c r="F668" s="895">
        <v>114</v>
      </c>
      <c r="H668" s="464"/>
      <c r="I668" s="464"/>
      <c r="J668" s="464"/>
    </row>
    <row r="669" spans="1:10" x14ac:dyDescent="0.25">
      <c r="A669" s="237"/>
      <c r="B669" s="238" t="s">
        <v>20</v>
      </c>
      <c r="C669" s="239"/>
      <c r="D669" s="976">
        <v>115</v>
      </c>
      <c r="E669" s="976">
        <v>113</v>
      </c>
      <c r="F669" s="895">
        <v>114</v>
      </c>
      <c r="H669" s="182"/>
      <c r="I669" s="182"/>
      <c r="J669" s="182"/>
    </row>
    <row r="670" spans="1:10" x14ac:dyDescent="0.25">
      <c r="A670" s="237" t="s">
        <v>17</v>
      </c>
      <c r="B670" s="238" t="s">
        <v>19</v>
      </c>
      <c r="C670" s="260"/>
      <c r="D670" s="782">
        <v>10.199999999999999</v>
      </c>
      <c r="E670" s="782">
        <v>10.199999999999999</v>
      </c>
      <c r="F670" s="781">
        <v>10.199999999999999</v>
      </c>
      <c r="H670" s="464"/>
      <c r="I670" s="464"/>
      <c r="J670" s="464"/>
    </row>
    <row r="671" spans="1:10" ht="16.5" thickBot="1" x14ac:dyDescent="0.3">
      <c r="A671" s="240"/>
      <c r="B671" s="241" t="s">
        <v>20</v>
      </c>
      <c r="C671" s="242"/>
      <c r="D671" s="1252">
        <v>10.199999999999999</v>
      </c>
      <c r="E671" s="1252">
        <v>10.199999999999999</v>
      </c>
      <c r="F671" s="1255">
        <v>10.199999999999999</v>
      </c>
    </row>
    <row r="672" spans="1:10" ht="16.5" thickBot="1" x14ac:dyDescent="0.3">
      <c r="A672" s="250" t="s">
        <v>153</v>
      </c>
      <c r="B672" s="251" t="s">
        <v>121</v>
      </c>
      <c r="C672" s="252"/>
      <c r="D672" s="945">
        <v>0</v>
      </c>
      <c r="E672" s="945">
        <v>0</v>
      </c>
      <c r="F672" s="995">
        <v>0</v>
      </c>
    </row>
    <row r="673" spans="1:10" ht="16.5" thickBot="1" x14ac:dyDescent="0.3">
      <c r="A673" s="268" t="s">
        <v>211</v>
      </c>
      <c r="B673" s="305"/>
      <c r="C673" s="306"/>
      <c r="D673" s="1008"/>
      <c r="E673" s="1008"/>
      <c r="F673" s="1009"/>
    </row>
    <row r="674" spans="1:10" x14ac:dyDescent="0.25">
      <c r="A674" s="350"/>
      <c r="B674" s="200"/>
      <c r="C674" s="196"/>
      <c r="D674" s="209"/>
      <c r="E674" s="209"/>
      <c r="F674" s="948"/>
    </row>
    <row r="675" spans="1:10" ht="16.5" thickBot="1" x14ac:dyDescent="0.3">
      <c r="A675" s="395" t="s">
        <v>252</v>
      </c>
      <c r="B675" s="200"/>
      <c r="C675" s="196"/>
      <c r="D675" s="209"/>
      <c r="E675" s="209"/>
      <c r="F675" s="948"/>
    </row>
    <row r="676" spans="1:10" x14ac:dyDescent="0.25">
      <c r="A676" s="1380" t="s">
        <v>127</v>
      </c>
      <c r="B676" s="231" t="s">
        <v>2</v>
      </c>
      <c r="C676" s="1383" t="s">
        <v>128</v>
      </c>
      <c r="D676" s="1386" t="s">
        <v>407</v>
      </c>
      <c r="E676" s="1387"/>
      <c r="F676" s="1388"/>
    </row>
    <row r="677" spans="1:10" x14ac:dyDescent="0.25">
      <c r="A677" s="1381"/>
      <c r="B677" s="232" t="s">
        <v>3</v>
      </c>
      <c r="C677" s="1384"/>
      <c r="D677" s="1389" t="s">
        <v>5</v>
      </c>
      <c r="E677" s="1389" t="s">
        <v>6</v>
      </c>
      <c r="F677" s="1391" t="s">
        <v>221</v>
      </c>
      <c r="H677" s="182"/>
    </row>
    <row r="678" spans="1:10" ht="16.5" thickBot="1" x14ac:dyDescent="0.3">
      <c r="A678" s="1382"/>
      <c r="B678" s="233" t="s">
        <v>4</v>
      </c>
      <c r="C678" s="1385"/>
      <c r="D678" s="1390"/>
      <c r="E678" s="1390"/>
      <c r="F678" s="1392"/>
      <c r="H678" s="182"/>
    </row>
    <row r="679" spans="1:10" x14ac:dyDescent="0.25">
      <c r="A679" s="234"/>
      <c r="B679" s="235"/>
      <c r="C679" s="236"/>
      <c r="D679" s="949"/>
      <c r="E679" s="949"/>
      <c r="F679" s="950"/>
      <c r="H679" s="182"/>
    </row>
    <row r="680" spans="1:10" x14ac:dyDescent="0.25">
      <c r="A680" s="237"/>
      <c r="B680" s="238" t="s">
        <v>160</v>
      </c>
      <c r="C680" s="239" t="s">
        <v>197</v>
      </c>
      <c r="D680" s="894">
        <v>0</v>
      </c>
      <c r="E680" s="894">
        <v>0</v>
      </c>
      <c r="F680" s="895">
        <v>0</v>
      </c>
      <c r="H680" s="462"/>
      <c r="I680" s="462"/>
      <c r="J680" s="462"/>
    </row>
    <row r="681" spans="1:10" x14ac:dyDescent="0.25">
      <c r="A681" s="237" t="s">
        <v>324</v>
      </c>
      <c r="B681" s="238" t="s">
        <v>8</v>
      </c>
      <c r="C681" s="239" t="s">
        <v>197</v>
      </c>
      <c r="D681" s="894">
        <v>0</v>
      </c>
      <c r="E681" s="894">
        <v>0</v>
      </c>
      <c r="F681" s="895">
        <v>0</v>
      </c>
      <c r="H681" s="182"/>
      <c r="I681" s="182"/>
      <c r="J681" s="182"/>
    </row>
    <row r="682" spans="1:10" x14ac:dyDescent="0.25">
      <c r="A682" s="237"/>
      <c r="B682" s="238" t="s">
        <v>9</v>
      </c>
      <c r="C682" s="239" t="s">
        <v>197</v>
      </c>
      <c r="D682" s="894">
        <v>0</v>
      </c>
      <c r="E682" s="894">
        <v>0</v>
      </c>
      <c r="F682" s="895">
        <v>0</v>
      </c>
      <c r="H682" s="182"/>
      <c r="I682" s="182"/>
      <c r="J682" s="182"/>
    </row>
    <row r="683" spans="1:10" x14ac:dyDescent="0.25">
      <c r="A683" s="237"/>
      <c r="B683" s="238"/>
      <c r="C683" s="239"/>
      <c r="D683" s="894"/>
      <c r="E683" s="894"/>
      <c r="F683" s="895"/>
      <c r="H683" s="182"/>
      <c r="I683" s="182"/>
      <c r="J683" s="182"/>
    </row>
    <row r="684" spans="1:10" x14ac:dyDescent="0.25">
      <c r="A684" s="237"/>
      <c r="B684" s="238" t="s">
        <v>7</v>
      </c>
      <c r="C684" s="239"/>
      <c r="D684" s="976">
        <v>4</v>
      </c>
      <c r="E684" s="976">
        <v>7.5</v>
      </c>
      <c r="F684" s="895">
        <v>7</v>
      </c>
      <c r="H684" s="1143"/>
      <c r="I684" s="1143"/>
      <c r="J684" s="1143"/>
    </row>
    <row r="685" spans="1:10" x14ac:dyDescent="0.25">
      <c r="A685" s="237" t="s">
        <v>172</v>
      </c>
      <c r="B685" s="238" t="s">
        <v>8</v>
      </c>
      <c r="C685" s="239"/>
      <c r="D685" s="976">
        <v>0.06</v>
      </c>
      <c r="E685" s="976">
        <v>0.11</v>
      </c>
      <c r="F685" s="895">
        <v>0.11</v>
      </c>
      <c r="H685" s="173"/>
      <c r="I685" s="173"/>
      <c r="J685" s="173"/>
    </row>
    <row r="686" spans="1:10" x14ac:dyDescent="0.25">
      <c r="A686" s="237"/>
      <c r="B686" s="238" t="s">
        <v>9</v>
      </c>
      <c r="C686" s="239"/>
      <c r="D686" s="976">
        <v>0.03</v>
      </c>
      <c r="E686" s="976">
        <v>0.05</v>
      </c>
      <c r="F686" s="895">
        <v>0.05</v>
      </c>
      <c r="H686" s="182"/>
      <c r="I686" s="182"/>
      <c r="J686" s="182"/>
    </row>
    <row r="687" spans="1:10" ht="16.5" thickBot="1" x14ac:dyDescent="0.3">
      <c r="A687" s="237">
        <v>110</v>
      </c>
      <c r="B687" s="238" t="s">
        <v>7</v>
      </c>
      <c r="C687" s="239"/>
      <c r="D687" s="894"/>
      <c r="E687" s="894"/>
      <c r="F687" s="895"/>
      <c r="H687" s="182"/>
    </row>
    <row r="688" spans="1:10" ht="16.5" thickBot="1" x14ac:dyDescent="0.3">
      <c r="A688" s="237"/>
      <c r="B688" s="238"/>
      <c r="C688" s="239"/>
      <c r="D688" s="894"/>
      <c r="E688" s="894"/>
      <c r="F688" s="895"/>
      <c r="H688" s="1377" t="s">
        <v>183</v>
      </c>
      <c r="I688" s="1378"/>
      <c r="J688" s="1379"/>
    </row>
    <row r="689" spans="1:10" ht="16.5" thickBot="1" x14ac:dyDescent="0.3">
      <c r="A689" s="237" t="s">
        <v>95</v>
      </c>
      <c r="B689" s="238"/>
      <c r="C689" s="239"/>
      <c r="D689" s="894"/>
      <c r="E689" s="894"/>
      <c r="F689" s="895"/>
      <c r="H689" s="798" t="s">
        <v>5</v>
      </c>
      <c r="I689" s="792" t="s">
        <v>6</v>
      </c>
      <c r="J689" s="1368" t="s">
        <v>221</v>
      </c>
    </row>
    <row r="690" spans="1:10" x14ac:dyDescent="0.25">
      <c r="A690" s="253" t="s">
        <v>65</v>
      </c>
      <c r="B690" s="238"/>
      <c r="C690" s="239"/>
      <c r="D690" s="976">
        <v>1</v>
      </c>
      <c r="E690" s="976">
        <v>2.5</v>
      </c>
      <c r="F690" s="895">
        <v>2.5</v>
      </c>
      <c r="H690" s="187">
        <v>0.02</v>
      </c>
      <c r="I690" s="796">
        <v>0.04</v>
      </c>
      <c r="J690" s="188">
        <v>0.04</v>
      </c>
    </row>
    <row r="691" spans="1:10" x14ac:dyDescent="0.25">
      <c r="A691" s="253" t="s">
        <v>62</v>
      </c>
      <c r="B691" s="238"/>
      <c r="C691" s="239"/>
      <c r="D691" s="976">
        <v>2</v>
      </c>
      <c r="E691" s="976">
        <v>3</v>
      </c>
      <c r="F691" s="895">
        <v>2.5</v>
      </c>
      <c r="H691" s="386">
        <v>0.03</v>
      </c>
      <c r="I691" s="793">
        <v>0.05</v>
      </c>
      <c r="J691" s="388">
        <v>0.04</v>
      </c>
    </row>
    <row r="692" spans="1:10" ht="16.5" thickBot="1" x14ac:dyDescent="0.3">
      <c r="A692" s="254" t="s">
        <v>67</v>
      </c>
      <c r="B692" s="248"/>
      <c r="C692" s="249"/>
      <c r="D692" s="976">
        <v>1</v>
      </c>
      <c r="E692" s="976">
        <v>2</v>
      </c>
      <c r="F692" s="895">
        <v>2</v>
      </c>
      <c r="H692" s="387">
        <v>0.02</v>
      </c>
      <c r="I692" s="797">
        <v>0.03</v>
      </c>
      <c r="J692" s="389">
        <v>0.03</v>
      </c>
    </row>
    <row r="693" spans="1:10" ht="16.5" thickBot="1" x14ac:dyDescent="0.3">
      <c r="A693" s="292" t="s">
        <v>186</v>
      </c>
      <c r="B693" s="298"/>
      <c r="C693" s="299"/>
      <c r="D693" s="935">
        <v>4</v>
      </c>
      <c r="E693" s="935">
        <v>7.5</v>
      </c>
      <c r="F693" s="935">
        <v>7</v>
      </c>
      <c r="H693" s="205">
        <v>7.0000000000000007E-2</v>
      </c>
      <c r="I693" s="371">
        <v>0.12</v>
      </c>
      <c r="J693" s="206">
        <v>0.11</v>
      </c>
    </row>
    <row r="694" spans="1:10" ht="16.5" thickBot="1" x14ac:dyDescent="0.3">
      <c r="A694" s="258" t="s">
        <v>11</v>
      </c>
      <c r="B694" s="256"/>
      <c r="C694" s="257"/>
      <c r="D694" s="1309">
        <v>16</v>
      </c>
      <c r="E694" s="1309">
        <v>16</v>
      </c>
      <c r="F694" s="1311">
        <v>16</v>
      </c>
    </row>
    <row r="695" spans="1:10" x14ac:dyDescent="0.25">
      <c r="A695" s="234"/>
      <c r="B695" s="235"/>
      <c r="C695" s="236"/>
      <c r="D695" s="914"/>
      <c r="E695" s="914"/>
      <c r="F695" s="926"/>
    </row>
    <row r="696" spans="1:10" x14ac:dyDescent="0.25">
      <c r="A696" s="237" t="s">
        <v>13</v>
      </c>
      <c r="B696" s="238" t="s">
        <v>19</v>
      </c>
      <c r="C696" s="239" t="s">
        <v>197</v>
      </c>
      <c r="D696" s="976">
        <v>0</v>
      </c>
      <c r="E696" s="976">
        <v>0</v>
      </c>
      <c r="F696" s="895">
        <v>0</v>
      </c>
    </row>
    <row r="697" spans="1:10" x14ac:dyDescent="0.25">
      <c r="A697" s="237"/>
      <c r="B697" s="238" t="s">
        <v>20</v>
      </c>
      <c r="C697" s="239" t="s">
        <v>197</v>
      </c>
      <c r="D697" s="976">
        <v>0</v>
      </c>
      <c r="E697" s="976">
        <v>0</v>
      </c>
      <c r="F697" s="895">
        <v>0</v>
      </c>
    </row>
    <row r="698" spans="1:10" x14ac:dyDescent="0.25">
      <c r="A698" s="237" t="s">
        <v>17</v>
      </c>
      <c r="B698" s="238" t="s">
        <v>19</v>
      </c>
      <c r="C698" s="239"/>
      <c r="D698" s="782">
        <v>10.1</v>
      </c>
      <c r="E698" s="782">
        <v>10.1</v>
      </c>
      <c r="F698" s="781">
        <v>10.1</v>
      </c>
    </row>
    <row r="699" spans="1:10" x14ac:dyDescent="0.25">
      <c r="A699" s="237"/>
      <c r="B699" s="238" t="s">
        <v>20</v>
      </c>
      <c r="C699" s="239"/>
      <c r="D699" s="782">
        <v>10.1</v>
      </c>
      <c r="E699" s="782">
        <v>10.1</v>
      </c>
      <c r="F699" s="781">
        <v>10.1</v>
      </c>
    </row>
    <row r="700" spans="1:10" ht="16.5" thickBot="1" x14ac:dyDescent="0.3">
      <c r="A700" s="247"/>
      <c r="B700" s="248"/>
      <c r="C700" s="249"/>
      <c r="D700" s="1015"/>
      <c r="E700" s="1015"/>
      <c r="F700" s="1016"/>
    </row>
    <row r="701" spans="1:10" ht="16.5" thickBot="1" x14ac:dyDescent="0.3">
      <c r="A701" s="268" t="s">
        <v>211</v>
      </c>
      <c r="B701" s="305"/>
      <c r="C701" s="306"/>
      <c r="D701" s="1008"/>
      <c r="E701" s="1008"/>
      <c r="F701" s="1009"/>
    </row>
    <row r="702" spans="1:10" x14ac:dyDescent="0.25">
      <c r="A702" s="350"/>
      <c r="B702" s="200"/>
      <c r="C702" s="196"/>
      <c r="D702" s="209"/>
      <c r="E702" s="209"/>
      <c r="F702" s="948"/>
    </row>
    <row r="703" spans="1:10" ht="16.5" thickBot="1" x14ac:dyDescent="0.3">
      <c r="A703" s="395" t="s">
        <v>253</v>
      </c>
      <c r="B703" s="200"/>
      <c r="C703" s="196"/>
      <c r="D703" s="209"/>
      <c r="E703" s="209"/>
      <c r="F703" s="948"/>
    </row>
    <row r="704" spans="1:10" x14ac:dyDescent="0.25">
      <c r="A704" s="1380" t="s">
        <v>127</v>
      </c>
      <c r="B704" s="231" t="s">
        <v>2</v>
      </c>
      <c r="C704" s="1383" t="s">
        <v>128</v>
      </c>
      <c r="D704" s="1386" t="s">
        <v>407</v>
      </c>
      <c r="E704" s="1387"/>
      <c r="F704" s="1388"/>
    </row>
    <row r="705" spans="1:10" x14ac:dyDescent="0.25">
      <c r="A705" s="1381"/>
      <c r="B705" s="232" t="s">
        <v>3</v>
      </c>
      <c r="C705" s="1384"/>
      <c r="D705" s="1389" t="s">
        <v>5</v>
      </c>
      <c r="E705" s="1389" t="s">
        <v>6</v>
      </c>
      <c r="F705" s="1391" t="s">
        <v>221</v>
      </c>
    </row>
    <row r="706" spans="1:10" ht="16.5" thickBot="1" x14ac:dyDescent="0.3">
      <c r="A706" s="1382"/>
      <c r="B706" s="233" t="s">
        <v>4</v>
      </c>
      <c r="C706" s="1385"/>
      <c r="D706" s="1390"/>
      <c r="E706" s="1390"/>
      <c r="F706" s="1392"/>
      <c r="H706" s="182"/>
    </row>
    <row r="707" spans="1:10" x14ac:dyDescent="0.25">
      <c r="A707" s="234"/>
      <c r="B707" s="235"/>
      <c r="C707" s="236"/>
      <c r="D707" s="949"/>
      <c r="E707" s="949"/>
      <c r="F707" s="950"/>
      <c r="H707" s="182"/>
    </row>
    <row r="708" spans="1:10" x14ac:dyDescent="0.25">
      <c r="A708" s="237"/>
      <c r="B708" s="238" t="s">
        <v>151</v>
      </c>
      <c r="C708" s="239" t="s">
        <v>197</v>
      </c>
      <c r="D708" s="976">
        <v>0</v>
      </c>
      <c r="E708" s="976">
        <v>0</v>
      </c>
      <c r="F708" s="895">
        <v>0</v>
      </c>
      <c r="H708" s="173"/>
      <c r="I708" s="173"/>
      <c r="J708" s="173"/>
    </row>
    <row r="709" spans="1:10" x14ac:dyDescent="0.25">
      <c r="A709" s="237" t="s">
        <v>325</v>
      </c>
      <c r="B709" s="238" t="s">
        <v>8</v>
      </c>
      <c r="C709" s="239" t="s">
        <v>197</v>
      </c>
      <c r="D709" s="976">
        <v>0</v>
      </c>
      <c r="E709" s="976">
        <v>0</v>
      </c>
      <c r="F709" s="895">
        <v>0</v>
      </c>
      <c r="H709" s="182"/>
      <c r="I709" s="182"/>
      <c r="J709" s="182"/>
    </row>
    <row r="710" spans="1:10" x14ac:dyDescent="0.25">
      <c r="A710" s="237"/>
      <c r="B710" s="238" t="s">
        <v>9</v>
      </c>
      <c r="C710" s="239" t="s">
        <v>197</v>
      </c>
      <c r="D710" s="976">
        <v>0</v>
      </c>
      <c r="E710" s="976">
        <v>0</v>
      </c>
      <c r="F710" s="895">
        <v>0</v>
      </c>
      <c r="H710" s="182"/>
      <c r="I710" s="182"/>
      <c r="J710" s="182"/>
    </row>
    <row r="711" spans="1:10" x14ac:dyDescent="0.25">
      <c r="A711" s="237"/>
      <c r="B711" s="238"/>
      <c r="C711" s="239"/>
      <c r="D711" s="976"/>
      <c r="E711" s="976"/>
      <c r="F711" s="895"/>
      <c r="H711" s="182"/>
      <c r="I711" s="182"/>
      <c r="J711" s="182"/>
    </row>
    <row r="712" spans="1:10" x14ac:dyDescent="0.25">
      <c r="A712" s="237"/>
      <c r="B712" s="238" t="s">
        <v>151</v>
      </c>
      <c r="C712" s="239" t="s">
        <v>197</v>
      </c>
      <c r="D712" s="976">
        <v>0</v>
      </c>
      <c r="E712" s="976">
        <v>0</v>
      </c>
      <c r="F712" s="895">
        <v>0</v>
      </c>
      <c r="H712" s="173"/>
      <c r="I712" s="173"/>
      <c r="J712" s="173"/>
    </row>
    <row r="713" spans="1:10" x14ac:dyDescent="0.25">
      <c r="A713" s="237" t="s">
        <v>323</v>
      </c>
      <c r="B713" s="238" t="s">
        <v>8</v>
      </c>
      <c r="C713" s="239" t="s">
        <v>197</v>
      </c>
      <c r="D713" s="976">
        <v>0</v>
      </c>
      <c r="E713" s="976">
        <v>0</v>
      </c>
      <c r="F713" s="895">
        <v>0</v>
      </c>
      <c r="H713" s="194"/>
      <c r="I713" s="194"/>
      <c r="J713" s="194"/>
    </row>
    <row r="714" spans="1:10" x14ac:dyDescent="0.25">
      <c r="A714" s="237"/>
      <c r="B714" s="238" t="s">
        <v>9</v>
      </c>
      <c r="C714" s="239" t="s">
        <v>197</v>
      </c>
      <c r="D714" s="976">
        <v>0</v>
      </c>
      <c r="E714" s="976">
        <v>0</v>
      </c>
      <c r="F714" s="895">
        <v>0</v>
      </c>
      <c r="H714" s="182"/>
      <c r="I714" s="182"/>
      <c r="J714" s="182"/>
    </row>
    <row r="715" spans="1:10" x14ac:dyDescent="0.25">
      <c r="A715" s="237"/>
      <c r="B715" s="238"/>
      <c r="C715" s="239"/>
      <c r="D715" s="976"/>
      <c r="E715" s="976"/>
      <c r="F715" s="895"/>
      <c r="H715" s="182"/>
      <c r="I715" s="182"/>
      <c r="J715" s="182"/>
    </row>
    <row r="716" spans="1:10" x14ac:dyDescent="0.25">
      <c r="A716" s="237"/>
      <c r="B716" s="238" t="s">
        <v>7</v>
      </c>
      <c r="C716" s="239"/>
      <c r="D716" s="976">
        <v>0</v>
      </c>
      <c r="E716" s="976">
        <v>0</v>
      </c>
      <c r="F716" s="895">
        <v>0</v>
      </c>
      <c r="H716" s="1143"/>
      <c r="I716" s="1143"/>
      <c r="J716" s="1143"/>
    </row>
    <row r="717" spans="1:10" x14ac:dyDescent="0.25">
      <c r="A717" s="237" t="s">
        <v>411</v>
      </c>
      <c r="B717" s="238" t="s">
        <v>8</v>
      </c>
      <c r="C717" s="239"/>
      <c r="D717" s="976">
        <v>0</v>
      </c>
      <c r="E717" s="976">
        <v>0</v>
      </c>
      <c r="F717" s="895">
        <v>0</v>
      </c>
      <c r="H717" s="185"/>
      <c r="I717" s="185"/>
      <c r="J717" s="185"/>
    </row>
    <row r="718" spans="1:10" x14ac:dyDescent="0.25">
      <c r="A718" s="237"/>
      <c r="B718" s="238" t="s">
        <v>9</v>
      </c>
      <c r="C718" s="239"/>
      <c r="D718" s="976">
        <v>0</v>
      </c>
      <c r="E718" s="976">
        <v>0</v>
      </c>
      <c r="F718" s="895">
        <v>0</v>
      </c>
      <c r="H718" s="182"/>
      <c r="I718" s="182"/>
      <c r="J718" s="182"/>
    </row>
    <row r="719" spans="1:10" ht="16.5" thickBot="1" x14ac:dyDescent="0.3">
      <c r="A719" s="237">
        <v>110</v>
      </c>
      <c r="B719" s="238" t="s">
        <v>7</v>
      </c>
      <c r="C719" s="239"/>
      <c r="D719" s="976">
        <v>0</v>
      </c>
      <c r="E719" s="976">
        <v>0</v>
      </c>
      <c r="F719" s="895">
        <v>0</v>
      </c>
      <c r="H719" s="182"/>
    </row>
    <row r="720" spans="1:10" ht="16.5" thickBot="1" x14ac:dyDescent="0.3">
      <c r="A720" s="237"/>
      <c r="B720" s="238"/>
      <c r="C720" s="239"/>
      <c r="D720" s="976"/>
      <c r="E720" s="976"/>
      <c r="F720" s="895"/>
      <c r="H720" s="1377" t="s">
        <v>183</v>
      </c>
      <c r="I720" s="1378"/>
      <c r="J720" s="1379"/>
    </row>
    <row r="721" spans="1:10" ht="16.5" thickBot="1" x14ac:dyDescent="0.3">
      <c r="A721" s="237" t="s">
        <v>92</v>
      </c>
      <c r="B721" s="238"/>
      <c r="C721" s="239"/>
      <c r="D721" s="1023"/>
      <c r="E721" s="1023"/>
      <c r="F721" s="987"/>
      <c r="H721" s="798" t="s">
        <v>5</v>
      </c>
      <c r="I721" s="792" t="s">
        <v>6</v>
      </c>
      <c r="J721" s="1368" t="s">
        <v>221</v>
      </c>
    </row>
    <row r="722" spans="1:10" x14ac:dyDescent="0.25">
      <c r="A722" s="253" t="s">
        <v>62</v>
      </c>
      <c r="B722" s="238"/>
      <c r="C722" s="239"/>
      <c r="D722" s="976">
        <v>3.7</v>
      </c>
      <c r="E722" s="976">
        <v>4.5</v>
      </c>
      <c r="F722" s="895">
        <v>4</v>
      </c>
      <c r="H722" s="187">
        <v>0.06</v>
      </c>
      <c r="I722" s="796">
        <v>7.0000000000000007E-2</v>
      </c>
      <c r="J722" s="188">
        <v>0.06</v>
      </c>
    </row>
    <row r="723" spans="1:10" x14ac:dyDescent="0.25">
      <c r="A723" s="253" t="s">
        <v>67</v>
      </c>
      <c r="B723" s="238"/>
      <c r="C723" s="239"/>
      <c r="D723" s="976">
        <v>0.4</v>
      </c>
      <c r="E723" s="976">
        <v>0.5</v>
      </c>
      <c r="F723" s="895">
        <v>0.5</v>
      </c>
      <c r="H723" s="386">
        <v>0.01</v>
      </c>
      <c r="I723" s="793">
        <v>0.01</v>
      </c>
      <c r="J723" s="388">
        <v>0.01</v>
      </c>
    </row>
    <row r="724" spans="1:10" ht="16.5" thickBot="1" x14ac:dyDescent="0.3">
      <c r="A724" s="254" t="s">
        <v>68</v>
      </c>
      <c r="B724" s="248"/>
      <c r="C724" s="249"/>
      <c r="D724" s="976">
        <v>0.8</v>
      </c>
      <c r="E724" s="976">
        <v>1</v>
      </c>
      <c r="F724" s="895">
        <v>1</v>
      </c>
      <c r="H724" s="387">
        <v>0.01</v>
      </c>
      <c r="I724" s="797">
        <v>0.02</v>
      </c>
      <c r="J724" s="389">
        <v>0.02</v>
      </c>
    </row>
    <row r="725" spans="1:10" ht="16.5" thickBot="1" x14ac:dyDescent="0.3">
      <c r="A725" s="292" t="s">
        <v>194</v>
      </c>
      <c r="B725" s="298"/>
      <c r="C725" s="299"/>
      <c r="D725" s="935">
        <v>4.9000000000000004</v>
      </c>
      <c r="E725" s="935">
        <v>6</v>
      </c>
      <c r="F725" s="936">
        <v>5.5</v>
      </c>
      <c r="H725" s="205">
        <v>0.08</v>
      </c>
      <c r="I725" s="371">
        <v>0.1</v>
      </c>
      <c r="J725" s="206">
        <v>0.09</v>
      </c>
    </row>
    <row r="726" spans="1:10" ht="16.5" thickBot="1" x14ac:dyDescent="0.3">
      <c r="A726" s="258" t="s">
        <v>11</v>
      </c>
      <c r="B726" s="310"/>
      <c r="C726" s="315"/>
      <c r="D726" s="1309">
        <v>10</v>
      </c>
      <c r="E726" s="1309">
        <v>10</v>
      </c>
      <c r="F726" s="1311">
        <v>10</v>
      </c>
      <c r="H726" s="182"/>
    </row>
    <row r="727" spans="1:10" ht="16.5" thickBot="1" x14ac:dyDescent="0.3">
      <c r="A727" s="258"/>
      <c r="B727" s="256"/>
      <c r="C727" s="257"/>
      <c r="D727" s="953"/>
      <c r="E727" s="953"/>
      <c r="F727" s="954"/>
    </row>
    <row r="728" spans="1:10" x14ac:dyDescent="0.25">
      <c r="A728" s="234"/>
      <c r="B728" s="235" t="s">
        <v>7</v>
      </c>
      <c r="C728" s="236"/>
      <c r="D728" s="976">
        <v>11</v>
      </c>
      <c r="E728" s="976">
        <v>13.1</v>
      </c>
      <c r="F728" s="895">
        <v>15.1</v>
      </c>
      <c r="H728" s="929"/>
      <c r="I728" s="929"/>
      <c r="J728" s="929"/>
    </row>
    <row r="729" spans="1:10" x14ac:dyDescent="0.25">
      <c r="A729" s="237" t="s">
        <v>410</v>
      </c>
      <c r="B729" s="238" t="s">
        <v>8</v>
      </c>
      <c r="C729" s="239"/>
      <c r="D729" s="1256">
        <v>0.17</v>
      </c>
      <c r="E729" s="1256">
        <v>0.2</v>
      </c>
      <c r="F729" s="970">
        <v>0.23</v>
      </c>
      <c r="H729" s="173"/>
      <c r="I729" s="173"/>
      <c r="J729" s="173"/>
    </row>
    <row r="730" spans="1:10" x14ac:dyDescent="0.25">
      <c r="A730" s="237"/>
      <c r="B730" s="238" t="s">
        <v>9</v>
      </c>
      <c r="C730" s="239"/>
      <c r="D730" s="1256">
        <v>0.08</v>
      </c>
      <c r="E730" s="1256">
        <v>0.1</v>
      </c>
      <c r="F730" s="970">
        <v>0.11</v>
      </c>
      <c r="H730" s="182"/>
      <c r="I730" s="182"/>
      <c r="J730" s="182"/>
    </row>
    <row r="731" spans="1:10" ht="16.5" thickBot="1" x14ac:dyDescent="0.3">
      <c r="A731" s="237">
        <v>110</v>
      </c>
      <c r="B731" s="238" t="s">
        <v>7</v>
      </c>
      <c r="C731" s="239"/>
      <c r="D731" s="976">
        <v>0</v>
      </c>
      <c r="E731" s="976">
        <v>0</v>
      </c>
      <c r="F731" s="895">
        <v>0</v>
      </c>
    </row>
    <row r="732" spans="1:10" ht="16.5" thickBot="1" x14ac:dyDescent="0.3">
      <c r="A732" s="237"/>
      <c r="B732" s="238"/>
      <c r="C732" s="239"/>
      <c r="D732" s="976"/>
      <c r="E732" s="976"/>
      <c r="F732" s="895"/>
      <c r="H732" s="1377" t="s">
        <v>183</v>
      </c>
      <c r="I732" s="1378"/>
      <c r="J732" s="1379"/>
    </row>
    <row r="733" spans="1:10" ht="16.5" thickBot="1" x14ac:dyDescent="0.3">
      <c r="A733" s="237" t="s">
        <v>93</v>
      </c>
      <c r="B733" s="238"/>
      <c r="C733" s="239"/>
      <c r="D733" s="976"/>
      <c r="E733" s="976"/>
      <c r="F733" s="895"/>
      <c r="H733" s="798" t="s">
        <v>5</v>
      </c>
      <c r="I733" s="792" t="s">
        <v>6</v>
      </c>
      <c r="J733" s="1368" t="s">
        <v>221</v>
      </c>
    </row>
    <row r="734" spans="1:10" x14ac:dyDescent="0.25">
      <c r="A734" s="253" t="s">
        <v>63</v>
      </c>
      <c r="B734" s="238"/>
      <c r="C734" s="239"/>
      <c r="D734" s="976">
        <v>4</v>
      </c>
      <c r="E734" s="976">
        <v>5</v>
      </c>
      <c r="F734" s="895">
        <v>7.5</v>
      </c>
      <c r="H734" s="187">
        <v>0.06</v>
      </c>
      <c r="I734" s="796">
        <v>0.08</v>
      </c>
      <c r="J734" s="188">
        <v>0.12</v>
      </c>
    </row>
    <row r="735" spans="1:10" x14ac:dyDescent="0.25">
      <c r="A735" s="253" t="s">
        <v>64</v>
      </c>
      <c r="B735" s="238"/>
      <c r="C735" s="239"/>
      <c r="D735" s="976">
        <v>2</v>
      </c>
      <c r="E735" s="976">
        <v>2</v>
      </c>
      <c r="F735" s="895">
        <v>2</v>
      </c>
      <c r="H735" s="386">
        <v>0.03</v>
      </c>
      <c r="I735" s="793">
        <v>0.03</v>
      </c>
      <c r="J735" s="388">
        <v>0.03</v>
      </c>
    </row>
    <row r="736" spans="1:10" ht="16.5" thickBot="1" x14ac:dyDescent="0.3">
      <c r="A736" s="254" t="s">
        <v>65</v>
      </c>
      <c r="B736" s="248"/>
      <c r="C736" s="249"/>
      <c r="D736" s="976">
        <v>0.1</v>
      </c>
      <c r="E736" s="976">
        <v>0.1</v>
      </c>
      <c r="F736" s="895">
        <v>0.1</v>
      </c>
      <c r="H736" s="387">
        <v>0</v>
      </c>
      <c r="I736" s="797">
        <v>0</v>
      </c>
      <c r="J736" s="389">
        <v>0</v>
      </c>
    </row>
    <row r="737" spans="1:10" ht="16.5" thickBot="1" x14ac:dyDescent="0.3">
      <c r="A737" s="292" t="s">
        <v>189</v>
      </c>
      <c r="B737" s="296"/>
      <c r="C737" s="297"/>
      <c r="D737" s="993">
        <v>6.1</v>
      </c>
      <c r="E737" s="993">
        <v>7.1</v>
      </c>
      <c r="F737" s="936">
        <v>9.6</v>
      </c>
      <c r="H737" s="205">
        <v>0.09</v>
      </c>
      <c r="I737" s="371">
        <v>0.11</v>
      </c>
      <c r="J737" s="206">
        <v>0.15</v>
      </c>
    </row>
    <row r="738" spans="1:10" ht="16.5" thickBot="1" x14ac:dyDescent="0.3">
      <c r="A738" s="292" t="s">
        <v>186</v>
      </c>
      <c r="B738" s="298"/>
      <c r="C738" s="299"/>
      <c r="D738" s="1013">
        <v>11</v>
      </c>
      <c r="E738" s="1013">
        <v>13.1</v>
      </c>
      <c r="F738" s="1014">
        <v>15.1</v>
      </c>
      <c r="H738" s="205">
        <v>0.17</v>
      </c>
      <c r="I738" s="371">
        <v>0.21</v>
      </c>
      <c r="J738" s="206">
        <v>0.24</v>
      </c>
    </row>
    <row r="739" spans="1:10" x14ac:dyDescent="0.25">
      <c r="A739" s="234"/>
      <c r="B739" s="235"/>
      <c r="C739" s="236"/>
      <c r="D739" s="994"/>
      <c r="E739" s="994"/>
      <c r="F739" s="926"/>
    </row>
    <row r="740" spans="1:10" x14ac:dyDescent="0.25">
      <c r="A740" s="237" t="s">
        <v>13</v>
      </c>
      <c r="B740" s="238" t="s">
        <v>19</v>
      </c>
      <c r="C740" s="239" t="s">
        <v>197</v>
      </c>
      <c r="D740" s="976">
        <v>0</v>
      </c>
      <c r="E740" s="976">
        <v>0</v>
      </c>
      <c r="F740" s="895">
        <v>0</v>
      </c>
      <c r="H740" s="929"/>
      <c r="I740" s="929"/>
      <c r="J740" s="929"/>
    </row>
    <row r="741" spans="1:10" x14ac:dyDescent="0.25">
      <c r="A741" s="237"/>
      <c r="B741" s="238" t="s">
        <v>20</v>
      </c>
      <c r="C741" s="239" t="s">
        <v>197</v>
      </c>
      <c r="D741" s="976">
        <v>0</v>
      </c>
      <c r="E741" s="976">
        <v>0</v>
      </c>
      <c r="F741" s="895">
        <v>0</v>
      </c>
      <c r="H741" s="182"/>
      <c r="I741" s="182"/>
      <c r="J741" s="182"/>
    </row>
    <row r="742" spans="1:10" x14ac:dyDescent="0.25">
      <c r="A742" s="237" t="s">
        <v>17</v>
      </c>
      <c r="B742" s="238" t="s">
        <v>19</v>
      </c>
      <c r="C742" s="239"/>
      <c r="D742" s="1257">
        <v>10.199999999999999</v>
      </c>
      <c r="E742" s="1257">
        <v>10.199999999999999</v>
      </c>
      <c r="F742" s="781">
        <v>10.199999999999999</v>
      </c>
    </row>
    <row r="743" spans="1:10" x14ac:dyDescent="0.25">
      <c r="A743" s="237"/>
      <c r="B743" s="238" t="s">
        <v>20</v>
      </c>
      <c r="C743" s="239"/>
      <c r="D743" s="1257">
        <v>10.199999999999999</v>
      </c>
      <c r="E743" s="1257">
        <v>10.199999999999999</v>
      </c>
      <c r="F743" s="781">
        <v>10.199999999999999</v>
      </c>
    </row>
    <row r="744" spans="1:10" ht="16.5" thickBot="1" x14ac:dyDescent="0.3">
      <c r="A744" s="247"/>
      <c r="B744" s="248"/>
      <c r="C744" s="249"/>
      <c r="D744" s="1015"/>
      <c r="E744" s="1015"/>
      <c r="F744" s="1016"/>
    </row>
    <row r="745" spans="1:10" ht="16.5" thickBot="1" x14ac:dyDescent="0.3">
      <c r="A745" s="261" t="s">
        <v>211</v>
      </c>
      <c r="B745" s="287"/>
      <c r="C745" s="288"/>
      <c r="D745" s="998"/>
      <c r="E745" s="998"/>
      <c r="F745" s="999"/>
    </row>
    <row r="746" spans="1:10" x14ac:dyDescent="0.25">
      <c r="A746" s="316"/>
      <c r="B746" s="200"/>
      <c r="C746" s="196"/>
      <c r="D746" s="209"/>
      <c r="E746" s="209"/>
      <c r="F746" s="948"/>
    </row>
    <row r="747" spans="1:10" ht="16.5" thickBot="1" x14ac:dyDescent="0.3">
      <c r="A747" s="799" t="s">
        <v>254</v>
      </c>
      <c r="B747" s="200"/>
      <c r="C747" s="196"/>
      <c r="D747" s="209"/>
      <c r="E747" s="209"/>
      <c r="F747" s="948"/>
    </row>
    <row r="748" spans="1:10" x14ac:dyDescent="0.25">
      <c r="A748" s="1380" t="s">
        <v>127</v>
      </c>
      <c r="B748" s="231" t="s">
        <v>2</v>
      </c>
      <c r="C748" s="1383" t="s">
        <v>128</v>
      </c>
      <c r="D748" s="1386" t="s">
        <v>407</v>
      </c>
      <c r="E748" s="1387"/>
      <c r="F748" s="1388"/>
    </row>
    <row r="749" spans="1:10" x14ac:dyDescent="0.25">
      <c r="A749" s="1381"/>
      <c r="B749" s="232" t="s">
        <v>3</v>
      </c>
      <c r="C749" s="1384"/>
      <c r="D749" s="1389" t="s">
        <v>5</v>
      </c>
      <c r="E749" s="1389" t="s">
        <v>6</v>
      </c>
      <c r="F749" s="1391" t="s">
        <v>221</v>
      </c>
    </row>
    <row r="750" spans="1:10" ht="16.5" thickBot="1" x14ac:dyDescent="0.3">
      <c r="A750" s="1382"/>
      <c r="B750" s="233" t="s">
        <v>4</v>
      </c>
      <c r="C750" s="1385"/>
      <c r="D750" s="1390"/>
      <c r="E750" s="1390"/>
      <c r="F750" s="1392"/>
    </row>
    <row r="751" spans="1:10" x14ac:dyDescent="0.25">
      <c r="A751" s="234"/>
      <c r="B751" s="235"/>
      <c r="C751" s="236"/>
      <c r="D751" s="949"/>
      <c r="E751" s="949"/>
      <c r="F751" s="950"/>
    </row>
    <row r="752" spans="1:10" x14ac:dyDescent="0.25">
      <c r="A752" s="237"/>
      <c r="B752" s="238" t="s">
        <v>159</v>
      </c>
      <c r="C752" s="239" t="s">
        <v>197</v>
      </c>
      <c r="D752" s="894">
        <v>0</v>
      </c>
      <c r="E752" s="894">
        <v>0</v>
      </c>
      <c r="F752" s="895">
        <v>0</v>
      </c>
      <c r="H752" s="173"/>
      <c r="I752" s="173"/>
      <c r="J752" s="173"/>
    </row>
    <row r="753" spans="1:10" x14ac:dyDescent="0.25">
      <c r="A753" s="237" t="s">
        <v>296</v>
      </c>
      <c r="B753" s="238" t="s">
        <v>8</v>
      </c>
      <c r="C753" s="239" t="s">
        <v>197</v>
      </c>
      <c r="D753" s="894">
        <v>0</v>
      </c>
      <c r="E753" s="894">
        <v>0</v>
      </c>
      <c r="F753" s="895">
        <v>0</v>
      </c>
      <c r="H753" s="173"/>
      <c r="I753" s="173"/>
      <c r="J753" s="173"/>
    </row>
    <row r="754" spans="1:10" x14ac:dyDescent="0.25">
      <c r="A754" s="237"/>
      <c r="B754" s="238" t="s">
        <v>9</v>
      </c>
      <c r="C754" s="239" t="s">
        <v>197</v>
      </c>
      <c r="D754" s="894">
        <v>0</v>
      </c>
      <c r="E754" s="894">
        <v>0</v>
      </c>
      <c r="F754" s="895">
        <v>0</v>
      </c>
      <c r="H754" s="1355"/>
      <c r="I754" s="1355"/>
      <c r="J754" s="1355"/>
    </row>
    <row r="755" spans="1:10" x14ac:dyDescent="0.25">
      <c r="A755" s="237"/>
      <c r="B755" s="238"/>
      <c r="C755" s="239"/>
      <c r="D755" s="894"/>
      <c r="E755" s="894"/>
      <c r="F755" s="895"/>
      <c r="G755" s="219"/>
      <c r="H755" s="1355"/>
      <c r="I755" s="1355"/>
      <c r="J755" s="1355"/>
    </row>
    <row r="756" spans="1:10" x14ac:dyDescent="0.25">
      <c r="A756" s="237"/>
      <c r="B756" s="238" t="s">
        <v>152</v>
      </c>
      <c r="C756" s="239" t="s">
        <v>197</v>
      </c>
      <c r="D756" s="894">
        <v>0</v>
      </c>
      <c r="E756" s="894">
        <v>0</v>
      </c>
      <c r="F756" s="895">
        <v>0</v>
      </c>
      <c r="G756" s="219"/>
      <c r="H756" s="173"/>
      <c r="I756" s="173"/>
      <c r="J756" s="173"/>
    </row>
    <row r="757" spans="1:10" x14ac:dyDescent="0.25">
      <c r="A757" s="237" t="s">
        <v>309</v>
      </c>
      <c r="B757" s="238" t="s">
        <v>8</v>
      </c>
      <c r="C757" s="239" t="s">
        <v>197</v>
      </c>
      <c r="D757" s="894">
        <v>0</v>
      </c>
      <c r="E757" s="894">
        <v>0</v>
      </c>
      <c r="F757" s="895">
        <v>0</v>
      </c>
      <c r="G757" s="219"/>
      <c r="H757" s="173"/>
      <c r="I757" s="173"/>
      <c r="J757" s="173"/>
    </row>
    <row r="758" spans="1:10" x14ac:dyDescent="0.25">
      <c r="A758" s="237"/>
      <c r="B758" s="238" t="s">
        <v>9</v>
      </c>
      <c r="C758" s="239" t="s">
        <v>197</v>
      </c>
      <c r="D758" s="894">
        <v>0</v>
      </c>
      <c r="E758" s="894">
        <v>0</v>
      </c>
      <c r="F758" s="895">
        <v>0</v>
      </c>
      <c r="G758" s="182"/>
      <c r="H758" s="194"/>
      <c r="I758" s="194"/>
      <c r="J758" s="194"/>
    </row>
    <row r="759" spans="1:10" x14ac:dyDescent="0.25">
      <c r="A759" s="243"/>
      <c r="B759" s="238"/>
      <c r="C759" s="239"/>
      <c r="D759" s="894"/>
      <c r="E759" s="894"/>
      <c r="F759" s="895"/>
      <c r="H759" s="1355"/>
      <c r="I759" s="1355"/>
      <c r="J759" s="1355"/>
    </row>
    <row r="760" spans="1:10" x14ac:dyDescent="0.25">
      <c r="A760" s="243"/>
      <c r="B760" s="238" t="s">
        <v>7</v>
      </c>
      <c r="C760" s="317"/>
      <c r="D760" s="976">
        <v>34.1</v>
      </c>
      <c r="E760" s="976">
        <v>57.9</v>
      </c>
      <c r="F760" s="895">
        <v>42.5</v>
      </c>
      <c r="H760" s="1143"/>
      <c r="I760" s="1143"/>
      <c r="J760" s="1143"/>
    </row>
    <row r="761" spans="1:10" x14ac:dyDescent="0.25">
      <c r="A761" s="237" t="s">
        <v>10</v>
      </c>
      <c r="B761" s="238" t="s">
        <v>98</v>
      </c>
      <c r="C761" s="239"/>
      <c r="D761" s="976">
        <v>0.55000000000000004</v>
      </c>
      <c r="E761" s="976">
        <v>0.94</v>
      </c>
      <c r="F761" s="895">
        <v>0.69</v>
      </c>
      <c r="H761" s="173"/>
      <c r="I761" s="173"/>
      <c r="J761" s="173"/>
    </row>
    <row r="762" spans="1:10" x14ac:dyDescent="0.25">
      <c r="A762" s="267"/>
      <c r="B762" s="238" t="s">
        <v>96</v>
      </c>
      <c r="C762" s="239"/>
      <c r="D762" s="976">
        <v>0.27</v>
      </c>
      <c r="E762" s="976">
        <v>0.47</v>
      </c>
      <c r="F762" s="895">
        <v>0.34</v>
      </c>
      <c r="H762" s="182"/>
      <c r="I762" s="182"/>
      <c r="J762" s="182"/>
    </row>
    <row r="763" spans="1:10" x14ac:dyDescent="0.25">
      <c r="A763" s="243"/>
      <c r="B763" s="238"/>
      <c r="C763" s="239"/>
      <c r="D763" s="986"/>
      <c r="E763" s="986"/>
      <c r="F763" s="987"/>
    </row>
    <row r="764" spans="1:10" x14ac:dyDescent="0.25">
      <c r="A764" s="243">
        <v>10</v>
      </c>
      <c r="B764" s="238" t="s">
        <v>7</v>
      </c>
      <c r="C764" s="239"/>
      <c r="D764" s="894">
        <v>0</v>
      </c>
      <c r="E764" s="894">
        <v>0</v>
      </c>
      <c r="F764" s="895">
        <v>0</v>
      </c>
    </row>
    <row r="765" spans="1:10" x14ac:dyDescent="0.25">
      <c r="A765" s="237" t="s">
        <v>403</v>
      </c>
      <c r="B765" s="238" t="s">
        <v>97</v>
      </c>
      <c r="C765" s="239"/>
      <c r="D765" s="894">
        <v>0</v>
      </c>
      <c r="E765" s="894">
        <v>0</v>
      </c>
      <c r="F765" s="895">
        <v>0</v>
      </c>
      <c r="G765" s="198"/>
    </row>
    <row r="766" spans="1:10" ht="16.5" thickBot="1" x14ac:dyDescent="0.3">
      <c r="A766" s="267"/>
      <c r="B766" s="238" t="s">
        <v>96</v>
      </c>
      <c r="C766" s="239"/>
      <c r="D766" s="894">
        <v>0</v>
      </c>
      <c r="E766" s="894">
        <v>0</v>
      </c>
      <c r="F766" s="895">
        <v>0</v>
      </c>
    </row>
    <row r="767" spans="1:10" ht="16.5" thickBot="1" x14ac:dyDescent="0.3">
      <c r="A767" s="237">
        <v>110</v>
      </c>
      <c r="B767" s="238" t="s">
        <v>7</v>
      </c>
      <c r="C767" s="318"/>
      <c r="D767" s="894"/>
      <c r="E767" s="894"/>
      <c r="F767" s="895"/>
      <c r="H767" s="1377" t="s">
        <v>183</v>
      </c>
      <c r="I767" s="1378"/>
      <c r="J767" s="1379"/>
    </row>
    <row r="768" spans="1:10" ht="16.5" thickBot="1" x14ac:dyDescent="0.3">
      <c r="A768" s="237" t="s">
        <v>95</v>
      </c>
      <c r="B768" s="238"/>
      <c r="C768" s="239"/>
      <c r="D768" s="894"/>
      <c r="E768" s="894"/>
      <c r="F768" s="895"/>
      <c r="H768" s="798" t="s">
        <v>5</v>
      </c>
      <c r="I768" s="792" t="s">
        <v>6</v>
      </c>
      <c r="J768" s="1368" t="s">
        <v>221</v>
      </c>
    </row>
    <row r="769" spans="1:10" x14ac:dyDescent="0.25">
      <c r="A769" s="253" t="s">
        <v>63</v>
      </c>
      <c r="B769" s="238"/>
      <c r="C769" s="239"/>
      <c r="D769" s="976">
        <v>3.5</v>
      </c>
      <c r="E769" s="976">
        <v>5.6</v>
      </c>
      <c r="F769" s="895">
        <v>4.2</v>
      </c>
      <c r="G769" s="176" t="s">
        <v>360</v>
      </c>
      <c r="H769" s="1132">
        <v>5.7000000000000002E-2</v>
      </c>
      <c r="I769" s="1133">
        <v>9.0999999999999998E-2</v>
      </c>
      <c r="J769" s="1134">
        <v>6.8000000000000005E-2</v>
      </c>
    </row>
    <row r="770" spans="1:10" x14ac:dyDescent="0.25">
      <c r="A770" s="253" t="s">
        <v>64</v>
      </c>
      <c r="B770" s="238"/>
      <c r="C770" s="239"/>
      <c r="D770" s="976">
        <v>1.7</v>
      </c>
      <c r="E770" s="976">
        <v>2.5</v>
      </c>
      <c r="F770" s="895">
        <v>3.2</v>
      </c>
      <c r="G770" s="176" t="s">
        <v>360</v>
      </c>
      <c r="H770" s="1135">
        <v>2.8000000000000001E-2</v>
      </c>
      <c r="I770" s="1136">
        <v>0.04</v>
      </c>
      <c r="J770" s="1137">
        <v>5.1999999999999998E-2</v>
      </c>
    </row>
    <row r="771" spans="1:10" x14ac:dyDescent="0.25">
      <c r="A771" s="253" t="s">
        <v>65</v>
      </c>
      <c r="B771" s="238"/>
      <c r="C771" s="239"/>
      <c r="D771" s="976">
        <v>0</v>
      </c>
      <c r="E771" s="976">
        <v>0</v>
      </c>
      <c r="F771" s="895">
        <v>0</v>
      </c>
      <c r="G771" s="176" t="s">
        <v>360</v>
      </c>
      <c r="H771" s="1135">
        <v>0</v>
      </c>
      <c r="I771" s="1136">
        <v>0</v>
      </c>
      <c r="J771" s="1137">
        <v>0</v>
      </c>
    </row>
    <row r="772" spans="1:10" x14ac:dyDescent="0.25">
      <c r="A772" s="253" t="s">
        <v>62</v>
      </c>
      <c r="B772" s="238"/>
      <c r="C772" s="239"/>
      <c r="D772" s="976">
        <v>0.5</v>
      </c>
      <c r="E772" s="976">
        <v>1.2</v>
      </c>
      <c r="F772" s="895">
        <v>0.9</v>
      </c>
      <c r="G772" s="176" t="s">
        <v>360</v>
      </c>
      <c r="H772" s="1135">
        <v>8.0000000000000002E-3</v>
      </c>
      <c r="I772" s="1136">
        <v>1.9E-2</v>
      </c>
      <c r="J772" s="1137">
        <v>1.4999999999999999E-2</v>
      </c>
    </row>
    <row r="773" spans="1:10" x14ac:dyDescent="0.25">
      <c r="A773" s="253" t="s">
        <v>67</v>
      </c>
      <c r="B773" s="238"/>
      <c r="C773" s="239"/>
      <c r="D773" s="976">
        <v>4.7</v>
      </c>
      <c r="E773" s="976">
        <v>17.5</v>
      </c>
      <c r="F773" s="895">
        <v>7.4</v>
      </c>
      <c r="G773" s="176" t="s">
        <v>360</v>
      </c>
      <c r="H773" s="1135">
        <v>7.5999999999999998E-2</v>
      </c>
      <c r="I773" s="1136">
        <v>0.28299999999999997</v>
      </c>
      <c r="J773" s="1137">
        <v>0.12</v>
      </c>
    </row>
    <row r="774" spans="1:10" x14ac:dyDescent="0.25">
      <c r="A774" s="253" t="s">
        <v>68</v>
      </c>
      <c r="B774" s="238"/>
      <c r="C774" s="239"/>
      <c r="D774" s="976">
        <v>19</v>
      </c>
      <c r="E774" s="976">
        <v>23</v>
      </c>
      <c r="F774" s="895">
        <v>19</v>
      </c>
      <c r="G774" s="176" t="s">
        <v>360</v>
      </c>
      <c r="H774" s="1135">
        <v>0.308</v>
      </c>
      <c r="I774" s="1136">
        <v>0.373</v>
      </c>
      <c r="J774" s="1137">
        <v>0.308</v>
      </c>
    </row>
    <row r="775" spans="1:10" x14ac:dyDescent="0.25">
      <c r="A775" s="253" t="s">
        <v>69</v>
      </c>
      <c r="B775" s="238"/>
      <c r="C775" s="239"/>
      <c r="D775" s="976">
        <v>2.7</v>
      </c>
      <c r="E775" s="976">
        <v>4.8</v>
      </c>
      <c r="F775" s="895">
        <v>4.3</v>
      </c>
      <c r="G775" s="176" t="s">
        <v>360</v>
      </c>
      <c r="H775" s="1135">
        <v>4.3999999999999997E-2</v>
      </c>
      <c r="I775" s="1136">
        <v>7.8E-2</v>
      </c>
      <c r="J775" s="1137">
        <v>7.0000000000000007E-2</v>
      </c>
    </row>
    <row r="776" spans="1:10" ht="16.5" thickBot="1" x14ac:dyDescent="0.3">
      <c r="A776" s="254" t="s">
        <v>66</v>
      </c>
      <c r="B776" s="248"/>
      <c r="C776" s="249"/>
      <c r="D776" s="976">
        <v>2</v>
      </c>
      <c r="E776" s="976">
        <v>3.3</v>
      </c>
      <c r="F776" s="895">
        <v>3.5</v>
      </c>
      <c r="G776" s="176" t="s">
        <v>360</v>
      </c>
      <c r="H776" s="1138">
        <v>3.2000000000000001E-2</v>
      </c>
      <c r="I776" s="1139">
        <v>5.2999999999999999E-2</v>
      </c>
      <c r="J776" s="1140">
        <v>5.7000000000000002E-2</v>
      </c>
    </row>
    <row r="777" spans="1:10" ht="16.5" thickBot="1" x14ac:dyDescent="0.3">
      <c r="A777" s="292" t="s">
        <v>186</v>
      </c>
      <c r="B777" s="298"/>
      <c r="C777" s="299"/>
      <c r="D777" s="993">
        <v>34.1</v>
      </c>
      <c r="E777" s="935">
        <v>57.9</v>
      </c>
      <c r="F777" s="1003">
        <v>42.5</v>
      </c>
      <c r="H777" s="376">
        <v>0.55000000000000004</v>
      </c>
      <c r="I777" s="377">
        <v>0.94</v>
      </c>
      <c r="J777" s="378">
        <v>0.69</v>
      </c>
    </row>
    <row r="778" spans="1:10" ht="16.5" thickBot="1" x14ac:dyDescent="0.3">
      <c r="A778" s="258" t="s">
        <v>31</v>
      </c>
      <c r="B778" s="319"/>
      <c r="C778" s="315"/>
      <c r="D778" s="1312">
        <v>2</v>
      </c>
      <c r="E778" s="1312">
        <v>2</v>
      </c>
      <c r="F778" s="1313">
        <v>2</v>
      </c>
    </row>
    <row r="779" spans="1:10" x14ac:dyDescent="0.25">
      <c r="A779" s="282" t="s">
        <v>32</v>
      </c>
      <c r="B779" s="235" t="s">
        <v>35</v>
      </c>
      <c r="C779" s="320"/>
      <c r="D779" s="13">
        <v>117</v>
      </c>
      <c r="E779" s="13">
        <v>115</v>
      </c>
      <c r="F779" s="14">
        <v>116</v>
      </c>
    </row>
    <row r="780" spans="1:10" ht="16.5" thickBot="1" x14ac:dyDescent="0.3">
      <c r="A780" s="321" t="s">
        <v>32</v>
      </c>
      <c r="B780" s="241" t="s">
        <v>17</v>
      </c>
      <c r="C780" s="242"/>
      <c r="D780" s="1242">
        <v>10.7</v>
      </c>
      <c r="E780" s="1242">
        <v>10.7</v>
      </c>
      <c r="F780" s="1184">
        <v>10.7</v>
      </c>
    </row>
    <row r="781" spans="1:10" ht="16.5" thickBot="1" x14ac:dyDescent="0.3">
      <c r="A781" s="250" t="s">
        <v>173</v>
      </c>
      <c r="B781" s="251" t="s">
        <v>121</v>
      </c>
      <c r="C781" s="252"/>
      <c r="D781" s="957">
        <v>0</v>
      </c>
      <c r="E781" s="957">
        <v>0</v>
      </c>
      <c r="F781" s="959">
        <v>0</v>
      </c>
    </row>
    <row r="782" spans="1:10" ht="16.5" thickBot="1" x14ac:dyDescent="0.3">
      <c r="A782" s="268" t="s">
        <v>211</v>
      </c>
      <c r="B782" s="305"/>
      <c r="C782" s="306"/>
      <c r="D782" s="1008"/>
      <c r="E782" s="1008"/>
      <c r="F782" s="1009"/>
    </row>
    <row r="783" spans="1:10" x14ac:dyDescent="0.25">
      <c r="A783" s="390"/>
      <c r="B783" s="200"/>
      <c r="C783" s="196"/>
      <c r="D783" s="209"/>
      <c r="E783" s="209"/>
      <c r="F783" s="948"/>
    </row>
    <row r="784" spans="1:10" ht="16.5" thickBot="1" x14ac:dyDescent="0.3">
      <c r="A784" s="799" t="s">
        <v>255</v>
      </c>
      <c r="B784" s="200"/>
      <c r="C784" s="196"/>
      <c r="D784" s="209"/>
      <c r="E784" s="209"/>
      <c r="F784" s="948"/>
      <c r="G784" s="182"/>
    </row>
    <row r="785" spans="1:10" x14ac:dyDescent="0.25">
      <c r="A785" s="1380" t="s">
        <v>127</v>
      </c>
      <c r="B785" s="231" t="s">
        <v>2</v>
      </c>
      <c r="C785" s="1383" t="s">
        <v>128</v>
      </c>
      <c r="D785" s="1386" t="s">
        <v>407</v>
      </c>
      <c r="E785" s="1387"/>
      <c r="F785" s="1388"/>
    </row>
    <row r="786" spans="1:10" x14ac:dyDescent="0.25">
      <c r="A786" s="1381"/>
      <c r="B786" s="232" t="s">
        <v>3</v>
      </c>
      <c r="C786" s="1384"/>
      <c r="D786" s="1389" t="s">
        <v>5</v>
      </c>
      <c r="E786" s="1389" t="s">
        <v>6</v>
      </c>
      <c r="F786" s="1391" t="s">
        <v>221</v>
      </c>
    </row>
    <row r="787" spans="1:10" ht="16.5" thickBot="1" x14ac:dyDescent="0.3">
      <c r="A787" s="1381"/>
      <c r="B787" s="232" t="s">
        <v>4</v>
      </c>
      <c r="C787" s="1384"/>
      <c r="D787" s="1390"/>
      <c r="E787" s="1390"/>
      <c r="F787" s="1392"/>
    </row>
    <row r="788" spans="1:10" x14ac:dyDescent="0.25">
      <c r="A788" s="234"/>
      <c r="B788" s="235"/>
      <c r="C788" s="236"/>
      <c r="D788" s="949"/>
      <c r="E788" s="949"/>
      <c r="F788" s="950"/>
    </row>
    <row r="789" spans="1:10" x14ac:dyDescent="0.25">
      <c r="A789" s="237"/>
      <c r="B789" s="238" t="s">
        <v>160</v>
      </c>
      <c r="C789" s="239" t="s">
        <v>197</v>
      </c>
      <c r="D789" s="894">
        <v>0</v>
      </c>
      <c r="E789" s="894">
        <v>0</v>
      </c>
      <c r="F789" s="895">
        <v>0</v>
      </c>
    </row>
    <row r="790" spans="1:10" x14ac:dyDescent="0.25">
      <c r="A790" s="237" t="s">
        <v>296</v>
      </c>
      <c r="B790" s="238" t="s">
        <v>8</v>
      </c>
      <c r="C790" s="239" t="s">
        <v>197</v>
      </c>
      <c r="D790" s="894">
        <v>0</v>
      </c>
      <c r="E790" s="894">
        <v>0</v>
      </c>
      <c r="F790" s="895">
        <v>0</v>
      </c>
    </row>
    <row r="791" spans="1:10" x14ac:dyDescent="0.25">
      <c r="A791" s="237"/>
      <c r="B791" s="238" t="s">
        <v>9</v>
      </c>
      <c r="C791" s="239" t="s">
        <v>197</v>
      </c>
      <c r="D791" s="894">
        <v>0</v>
      </c>
      <c r="E791" s="894">
        <v>0</v>
      </c>
      <c r="F791" s="895">
        <v>0</v>
      </c>
      <c r="G791" s="182"/>
    </row>
    <row r="792" spans="1:10" x14ac:dyDescent="0.25">
      <c r="A792" s="237"/>
      <c r="B792" s="238"/>
      <c r="C792" s="239"/>
      <c r="D792" s="894"/>
      <c r="E792" s="894"/>
      <c r="F792" s="895"/>
      <c r="G792" s="182"/>
    </row>
    <row r="793" spans="1:10" x14ac:dyDescent="0.25">
      <c r="A793" s="237"/>
      <c r="B793" s="238" t="s">
        <v>159</v>
      </c>
      <c r="C793" s="239" t="s">
        <v>197</v>
      </c>
      <c r="D793" s="894">
        <v>0</v>
      </c>
      <c r="E793" s="894">
        <v>0</v>
      </c>
      <c r="F793" s="895">
        <v>0</v>
      </c>
      <c r="G793" s="182"/>
      <c r="H793" s="46"/>
      <c r="I793" s="46"/>
      <c r="J793" s="46"/>
    </row>
    <row r="794" spans="1:10" x14ac:dyDescent="0.25">
      <c r="A794" s="237" t="s">
        <v>309</v>
      </c>
      <c r="B794" s="238" t="s">
        <v>8</v>
      </c>
      <c r="C794" s="239" t="s">
        <v>197</v>
      </c>
      <c r="D794" s="894">
        <v>0</v>
      </c>
      <c r="E794" s="894">
        <v>0</v>
      </c>
      <c r="F794" s="895">
        <v>0</v>
      </c>
      <c r="H794" s="33"/>
      <c r="I794" s="33"/>
      <c r="J794" s="33"/>
    </row>
    <row r="795" spans="1:10" x14ac:dyDescent="0.25">
      <c r="A795" s="237"/>
      <c r="B795" s="238" t="s">
        <v>9</v>
      </c>
      <c r="C795" s="239" t="s">
        <v>197</v>
      </c>
      <c r="D795" s="894">
        <v>0</v>
      </c>
      <c r="E795" s="894">
        <v>0</v>
      </c>
      <c r="F795" s="895">
        <v>0</v>
      </c>
    </row>
    <row r="796" spans="1:10" x14ac:dyDescent="0.25">
      <c r="A796" s="237"/>
      <c r="B796" s="238"/>
      <c r="C796" s="239"/>
      <c r="D796" s="986"/>
      <c r="E796" s="986"/>
      <c r="F796" s="987"/>
    </row>
    <row r="797" spans="1:10" x14ac:dyDescent="0.25">
      <c r="A797" s="243"/>
      <c r="B797" s="244" t="s">
        <v>7</v>
      </c>
      <c r="C797" s="245"/>
      <c r="D797" s="1182">
        <v>488</v>
      </c>
      <c r="E797" s="1182">
        <v>315</v>
      </c>
      <c r="F797" s="1183">
        <v>388</v>
      </c>
      <c r="G797" s="176" t="s">
        <v>360</v>
      </c>
      <c r="H797" s="1143"/>
      <c r="I797" s="1143"/>
      <c r="J797" s="1143"/>
    </row>
    <row r="798" spans="1:10" x14ac:dyDescent="0.25">
      <c r="A798" s="237" t="s">
        <v>46</v>
      </c>
      <c r="B798" s="238" t="s">
        <v>98</v>
      </c>
      <c r="C798" s="239"/>
      <c r="D798" s="37">
        <v>4.6500000000000004</v>
      </c>
      <c r="E798" s="37">
        <v>3</v>
      </c>
      <c r="F798" s="38">
        <v>3.7</v>
      </c>
      <c r="H798" s="173"/>
      <c r="I798" s="173"/>
      <c r="J798" s="173"/>
    </row>
    <row r="799" spans="1:10" x14ac:dyDescent="0.25">
      <c r="A799" s="322"/>
      <c r="B799" s="241" t="s">
        <v>9</v>
      </c>
      <c r="C799" s="242"/>
      <c r="D799" s="635">
        <v>2.2999999999999998</v>
      </c>
      <c r="E799" s="635">
        <v>1.5</v>
      </c>
      <c r="F799" s="1184">
        <v>1.8</v>
      </c>
      <c r="H799" s="182"/>
      <c r="I799" s="182"/>
      <c r="J799" s="182"/>
    </row>
    <row r="800" spans="1:10" x14ac:dyDescent="0.25">
      <c r="A800" s="267" t="s">
        <v>290</v>
      </c>
      <c r="B800" s="238" t="s">
        <v>160</v>
      </c>
      <c r="C800" s="239"/>
      <c r="D800" s="894"/>
      <c r="E800" s="894"/>
      <c r="F800" s="895"/>
      <c r="H800" s="182"/>
      <c r="I800" s="182"/>
      <c r="J800" s="182"/>
    </row>
    <row r="801" spans="1:10" x14ac:dyDescent="0.25">
      <c r="A801" s="243" t="s">
        <v>33</v>
      </c>
      <c r="B801" s="323"/>
      <c r="C801" s="324"/>
      <c r="D801" s="1029"/>
      <c r="E801" s="1029"/>
      <c r="F801" s="1030"/>
      <c r="H801" s="182"/>
      <c r="I801" s="182"/>
      <c r="J801" s="182"/>
    </row>
    <row r="802" spans="1:10" x14ac:dyDescent="0.25">
      <c r="A802" s="325" t="s">
        <v>34</v>
      </c>
      <c r="B802" s="244" t="s">
        <v>148</v>
      </c>
      <c r="C802" s="245" t="s">
        <v>197</v>
      </c>
      <c r="D802" s="894">
        <v>0</v>
      </c>
      <c r="E802" s="894">
        <v>0</v>
      </c>
      <c r="F802" s="895">
        <v>0</v>
      </c>
      <c r="H802" s="182"/>
      <c r="I802" s="182"/>
      <c r="J802" s="182"/>
    </row>
    <row r="803" spans="1:10" x14ac:dyDescent="0.25">
      <c r="A803" s="325" t="s">
        <v>34</v>
      </c>
      <c r="B803" s="244" t="s">
        <v>212</v>
      </c>
      <c r="C803" s="239"/>
      <c r="D803" s="894">
        <v>6.3</v>
      </c>
      <c r="E803" s="894">
        <v>6.3</v>
      </c>
      <c r="F803" s="895">
        <v>6.3</v>
      </c>
      <c r="H803" s="182"/>
      <c r="I803" s="182"/>
      <c r="J803" s="182"/>
    </row>
    <row r="804" spans="1:10" ht="16.5" thickBot="1" x14ac:dyDescent="0.3">
      <c r="A804" s="326"/>
      <c r="B804" s="248"/>
      <c r="C804" s="249"/>
      <c r="D804" s="1015"/>
      <c r="E804" s="1015"/>
      <c r="F804" s="1016"/>
      <c r="H804" s="182"/>
      <c r="I804" s="182"/>
      <c r="J804" s="182"/>
    </row>
    <row r="805" spans="1:10" ht="16.5" thickBot="1" x14ac:dyDescent="0.3">
      <c r="A805" s="268" t="s">
        <v>211</v>
      </c>
      <c r="B805" s="305"/>
      <c r="C805" s="306"/>
      <c r="D805" s="1008"/>
      <c r="E805" s="1008"/>
      <c r="F805" s="1009"/>
      <c r="H805" s="182"/>
      <c r="I805" s="182"/>
      <c r="J805" s="182"/>
    </row>
    <row r="806" spans="1:10" x14ac:dyDescent="0.25">
      <c r="A806" s="390"/>
      <c r="B806" s="200"/>
      <c r="C806" s="196"/>
      <c r="D806" s="209"/>
      <c r="E806" s="209"/>
      <c r="F806" s="948"/>
      <c r="H806" s="182"/>
      <c r="I806" s="182"/>
      <c r="J806" s="182"/>
    </row>
    <row r="807" spans="1:10" ht="16.5" thickBot="1" x14ac:dyDescent="0.3">
      <c r="A807" s="799" t="s">
        <v>256</v>
      </c>
      <c r="B807" s="200"/>
      <c r="C807" s="196"/>
      <c r="D807" s="209"/>
      <c r="E807" s="209"/>
      <c r="F807" s="948"/>
      <c r="H807" s="182"/>
      <c r="I807" s="182"/>
      <c r="J807" s="182"/>
    </row>
    <row r="808" spans="1:10" ht="15" customHeight="1" x14ac:dyDescent="0.25">
      <c r="A808" s="1380" t="s">
        <v>127</v>
      </c>
      <c r="B808" s="853" t="s">
        <v>2</v>
      </c>
      <c r="C808" s="1405" t="s">
        <v>128</v>
      </c>
      <c r="D808" s="1386" t="s">
        <v>407</v>
      </c>
      <c r="E808" s="1387"/>
      <c r="F808" s="1388"/>
      <c r="H808" s="182"/>
      <c r="I808" s="182"/>
      <c r="J808" s="182"/>
    </row>
    <row r="809" spans="1:10" x14ac:dyDescent="0.25">
      <c r="A809" s="1381"/>
      <c r="B809" s="854" t="s">
        <v>3</v>
      </c>
      <c r="C809" s="1406"/>
      <c r="D809" s="1389" t="s">
        <v>5</v>
      </c>
      <c r="E809" s="1389" t="s">
        <v>6</v>
      </c>
      <c r="F809" s="1391" t="s">
        <v>221</v>
      </c>
      <c r="H809" s="151"/>
      <c r="I809" s="151"/>
      <c r="J809" s="151"/>
    </row>
    <row r="810" spans="1:10" ht="16.5" thickBot="1" x14ac:dyDescent="0.3">
      <c r="A810" s="1381"/>
      <c r="B810" s="854" t="s">
        <v>4</v>
      </c>
      <c r="C810" s="1406"/>
      <c r="D810" s="1407"/>
      <c r="E810" s="1407"/>
      <c r="F810" s="1411"/>
      <c r="H810" s="182"/>
      <c r="I810" s="182"/>
      <c r="J810" s="182"/>
    </row>
    <row r="811" spans="1:10" x14ac:dyDescent="0.25">
      <c r="A811" s="234"/>
      <c r="B811" s="236" t="s">
        <v>151</v>
      </c>
      <c r="C811" s="236"/>
      <c r="D811" s="914">
        <v>131</v>
      </c>
      <c r="E811" s="914">
        <v>138</v>
      </c>
      <c r="F811" s="926">
        <v>126.5</v>
      </c>
      <c r="H811" s="173"/>
      <c r="I811" s="173"/>
      <c r="J811" s="173"/>
    </row>
    <row r="812" spans="1:10" x14ac:dyDescent="0.25">
      <c r="A812" s="237" t="s">
        <v>326</v>
      </c>
      <c r="B812" s="239" t="s">
        <v>8</v>
      </c>
      <c r="C812" s="239"/>
      <c r="D812" s="894">
        <v>23</v>
      </c>
      <c r="E812" s="894">
        <v>24</v>
      </c>
      <c r="F812" s="895">
        <v>22</v>
      </c>
      <c r="H812" s="33"/>
      <c r="I812" s="33"/>
      <c r="J812" s="33"/>
    </row>
    <row r="813" spans="1:10" x14ac:dyDescent="0.25">
      <c r="A813" s="237"/>
      <c r="B813" s="239" t="s">
        <v>9</v>
      </c>
      <c r="C813" s="239"/>
      <c r="D813" s="894">
        <v>11.5</v>
      </c>
      <c r="E813" s="894">
        <v>12</v>
      </c>
      <c r="F813" s="895">
        <v>11</v>
      </c>
      <c r="H813" s="33"/>
      <c r="I813" s="33"/>
      <c r="J813" s="33"/>
    </row>
    <row r="814" spans="1:10" x14ac:dyDescent="0.25">
      <c r="A814" s="237"/>
      <c r="B814" s="239"/>
      <c r="C814" s="239"/>
      <c r="D814" s="896"/>
      <c r="E814" s="894"/>
      <c r="F814" s="897"/>
      <c r="H814" s="182"/>
      <c r="I814" s="182"/>
      <c r="J814" s="182"/>
    </row>
    <row r="815" spans="1:10" x14ac:dyDescent="0.25">
      <c r="A815" s="243"/>
      <c r="B815" s="245" t="s">
        <v>151</v>
      </c>
      <c r="C815" s="239"/>
      <c r="D815" s="894">
        <v>-125.46</v>
      </c>
      <c r="E815" s="894">
        <v>-129.32</v>
      </c>
      <c r="F815" s="895">
        <v>-117.92</v>
      </c>
      <c r="H815" s="173"/>
      <c r="I815" s="173"/>
      <c r="J815" s="173"/>
    </row>
    <row r="816" spans="1:10" x14ac:dyDescent="0.25">
      <c r="A816" s="237" t="s">
        <v>327</v>
      </c>
      <c r="B816" s="239" t="s">
        <v>8</v>
      </c>
      <c r="C816" s="239"/>
      <c r="D816" s="894">
        <v>-22</v>
      </c>
      <c r="E816" s="894">
        <v>-22.5</v>
      </c>
      <c r="F816" s="895">
        <v>-20.5</v>
      </c>
      <c r="H816" s="33"/>
      <c r="I816" s="33"/>
      <c r="J816" s="33"/>
    </row>
    <row r="817" spans="1:10" ht="16.5" thickBot="1" x14ac:dyDescent="0.3">
      <c r="A817" s="247"/>
      <c r="B817" s="249" t="s">
        <v>9</v>
      </c>
      <c r="C817" s="249"/>
      <c r="D817" s="856">
        <v>11</v>
      </c>
      <c r="E817" s="856">
        <v>11.25</v>
      </c>
      <c r="F817" s="857">
        <v>10.25</v>
      </c>
      <c r="H817" s="464"/>
      <c r="I817" s="464"/>
      <c r="J817" s="464"/>
    </row>
    <row r="818" spans="1:10" x14ac:dyDescent="0.25">
      <c r="A818" s="243"/>
      <c r="B818" s="245"/>
      <c r="C818" s="245"/>
      <c r="D818" s="1031"/>
      <c r="E818" s="986"/>
      <c r="F818" s="1032"/>
      <c r="H818" s="182"/>
      <c r="I818" s="182"/>
      <c r="J818" s="182"/>
    </row>
    <row r="819" spans="1:10" x14ac:dyDescent="0.25">
      <c r="A819" s="237"/>
      <c r="B819" s="239" t="s">
        <v>7</v>
      </c>
      <c r="C819" s="239"/>
      <c r="D819" s="894">
        <v>32.5</v>
      </c>
      <c r="E819" s="894">
        <v>52.5</v>
      </c>
      <c r="F819" s="895">
        <v>52.6</v>
      </c>
      <c r="H819" s="173"/>
      <c r="I819" s="173"/>
      <c r="J819" s="173"/>
    </row>
    <row r="820" spans="1:10" x14ac:dyDescent="0.25">
      <c r="A820" s="237">
        <v>10</v>
      </c>
      <c r="B820" s="239" t="s">
        <v>8</v>
      </c>
      <c r="C820" s="239"/>
      <c r="D820" s="894">
        <v>0.5</v>
      </c>
      <c r="E820" s="894">
        <v>0.8</v>
      </c>
      <c r="F820" s="895">
        <v>0.8</v>
      </c>
      <c r="H820" s="173"/>
      <c r="I820" s="173"/>
      <c r="J820" s="173"/>
    </row>
    <row r="821" spans="1:10" x14ac:dyDescent="0.25">
      <c r="A821" s="237"/>
      <c r="B821" s="239" t="s">
        <v>9</v>
      </c>
      <c r="C821" s="239"/>
      <c r="D821" s="894">
        <v>0.25</v>
      </c>
      <c r="E821" s="894">
        <v>0.4</v>
      </c>
      <c r="F821" s="895">
        <v>0.4</v>
      </c>
      <c r="H821" s="173"/>
      <c r="I821" s="173"/>
      <c r="J821" s="173"/>
    </row>
    <row r="822" spans="1:10" x14ac:dyDescent="0.25">
      <c r="A822" s="237" t="s">
        <v>10</v>
      </c>
      <c r="B822" s="239" t="s">
        <v>7</v>
      </c>
      <c r="C822" s="239"/>
      <c r="D822" s="495">
        <v>1.8</v>
      </c>
      <c r="E822" s="1247">
        <v>1.3</v>
      </c>
      <c r="F822" s="1247">
        <v>1.3</v>
      </c>
      <c r="H822" s="179"/>
      <c r="I822" s="179"/>
      <c r="J822" s="179"/>
    </row>
    <row r="823" spans="1:10" x14ac:dyDescent="0.25">
      <c r="A823" s="237">
        <v>35</v>
      </c>
      <c r="B823" s="239" t="s">
        <v>8</v>
      </c>
      <c r="C823" s="239"/>
      <c r="D823" s="1080">
        <v>0.1</v>
      </c>
      <c r="E823" s="1080">
        <v>0.8</v>
      </c>
      <c r="F823" s="1080">
        <v>0.1</v>
      </c>
      <c r="H823" s="173"/>
      <c r="I823" s="173"/>
      <c r="J823" s="173"/>
    </row>
    <row r="824" spans="1:10" x14ac:dyDescent="0.25">
      <c r="A824" s="237"/>
      <c r="B824" s="239" t="s">
        <v>9</v>
      </c>
      <c r="C824" s="239"/>
      <c r="D824" s="1080">
        <v>0.05</v>
      </c>
      <c r="E824" s="1080">
        <v>0.3</v>
      </c>
      <c r="F824" s="1080">
        <v>0.3</v>
      </c>
      <c r="H824" s="185"/>
      <c r="I824" s="185"/>
      <c r="J824" s="185"/>
    </row>
    <row r="825" spans="1:10" ht="16.5" thickBot="1" x14ac:dyDescent="0.3">
      <c r="A825" s="240">
        <v>110</v>
      </c>
      <c r="B825" s="242" t="s">
        <v>7</v>
      </c>
      <c r="C825" s="242"/>
      <c r="D825" s="894">
        <v>3.43</v>
      </c>
      <c r="E825" s="894">
        <v>5.0999999999999996</v>
      </c>
      <c r="F825" s="895">
        <v>5.1100000000000003</v>
      </c>
      <c r="H825" s="179"/>
      <c r="I825" s="179"/>
      <c r="J825" s="179"/>
    </row>
    <row r="826" spans="1:10" ht="16.5" thickBot="1" x14ac:dyDescent="0.3">
      <c r="A826" s="289" t="s">
        <v>131</v>
      </c>
      <c r="B826" s="290" t="s">
        <v>121</v>
      </c>
      <c r="C826" s="300"/>
      <c r="D826" s="1000">
        <v>0</v>
      </c>
      <c r="E826" s="984">
        <v>0</v>
      </c>
      <c r="F826" s="1001">
        <v>0</v>
      </c>
      <c r="H826" s="1377" t="s">
        <v>183</v>
      </c>
      <c r="I826" s="1378"/>
      <c r="J826" s="1379"/>
    </row>
    <row r="827" spans="1:10" ht="16.5" thickBot="1" x14ac:dyDescent="0.3">
      <c r="A827" s="237" t="s">
        <v>92</v>
      </c>
      <c r="B827" s="239"/>
      <c r="C827" s="239"/>
      <c r="D827" s="976"/>
      <c r="E827" s="894"/>
      <c r="F827" s="897"/>
      <c r="H827" s="798" t="s">
        <v>5</v>
      </c>
      <c r="I827" s="792" t="s">
        <v>6</v>
      </c>
      <c r="J827" s="1368" t="s">
        <v>221</v>
      </c>
    </row>
    <row r="828" spans="1:10" x14ac:dyDescent="0.25">
      <c r="A828" s="309" t="s">
        <v>63</v>
      </c>
      <c r="B828" s="239" t="s">
        <v>7</v>
      </c>
      <c r="C828" s="239"/>
      <c r="D828" s="894">
        <v>4.2</v>
      </c>
      <c r="E828" s="894">
        <v>9.6999999999999993</v>
      </c>
      <c r="F828" s="895">
        <v>7.3</v>
      </c>
      <c r="G828" s="176" t="s">
        <v>360</v>
      </c>
      <c r="H828" s="1132">
        <v>6.5000000000000002E-2</v>
      </c>
      <c r="I828" s="1133">
        <v>0.151</v>
      </c>
      <c r="J828" s="1134">
        <v>0.114</v>
      </c>
    </row>
    <row r="829" spans="1:10" x14ac:dyDescent="0.25">
      <c r="A829" s="309" t="s">
        <v>69</v>
      </c>
      <c r="B829" s="239" t="s">
        <v>7</v>
      </c>
      <c r="C829" s="239"/>
      <c r="D829" s="894">
        <v>3.8</v>
      </c>
      <c r="E829" s="894">
        <v>7.4</v>
      </c>
      <c r="F829" s="895">
        <v>7.8</v>
      </c>
      <c r="G829" s="176" t="s">
        <v>368</v>
      </c>
      <c r="H829" s="1135">
        <v>5.8999999999999997E-2</v>
      </c>
      <c r="I829" s="1136">
        <v>0.115</v>
      </c>
      <c r="J829" s="1137">
        <v>0.122</v>
      </c>
    </row>
    <row r="830" spans="1:10" x14ac:dyDescent="0.25">
      <c r="A830" s="309" t="s">
        <v>66</v>
      </c>
      <c r="B830" s="239" t="s">
        <v>7</v>
      </c>
      <c r="C830" s="239"/>
      <c r="D830" s="894">
        <v>2.2999999999999998</v>
      </c>
      <c r="E830" s="894">
        <v>3.6</v>
      </c>
      <c r="F830" s="895">
        <v>3.6</v>
      </c>
      <c r="G830" s="176" t="s">
        <v>368</v>
      </c>
      <c r="H830" s="1135">
        <v>3.5999999999999997E-2</v>
      </c>
      <c r="I830" s="1136">
        <v>5.6000000000000001E-2</v>
      </c>
      <c r="J830" s="1137">
        <v>5.6000000000000001E-2</v>
      </c>
    </row>
    <row r="831" spans="1:10" x14ac:dyDescent="0.25">
      <c r="A831" s="309" t="s">
        <v>64</v>
      </c>
      <c r="B831" s="239" t="s">
        <v>7</v>
      </c>
      <c r="C831" s="239"/>
      <c r="D831" s="894">
        <v>8.8000000000000007</v>
      </c>
      <c r="E831" s="894">
        <v>11.8</v>
      </c>
      <c r="F831" s="895">
        <v>14.3</v>
      </c>
      <c r="G831" s="176" t="s">
        <v>360</v>
      </c>
      <c r="H831" s="1135">
        <v>0.13700000000000001</v>
      </c>
      <c r="I831" s="1136">
        <v>0.184</v>
      </c>
      <c r="J831" s="1137">
        <v>0.223</v>
      </c>
    </row>
    <row r="832" spans="1:10" x14ac:dyDescent="0.25">
      <c r="A832" s="309" t="s">
        <v>65</v>
      </c>
      <c r="B832" s="239" t="s">
        <v>7</v>
      </c>
      <c r="C832" s="239"/>
      <c r="D832" s="894">
        <v>5.8</v>
      </c>
      <c r="E832" s="894">
        <v>7</v>
      </c>
      <c r="F832" s="895">
        <v>5.5</v>
      </c>
      <c r="G832" s="176" t="s">
        <v>360</v>
      </c>
      <c r="H832" s="1135">
        <v>0.09</v>
      </c>
      <c r="I832" s="1136">
        <v>0.109</v>
      </c>
      <c r="J832" s="1137">
        <v>8.5999999999999993E-2</v>
      </c>
    </row>
    <row r="833" spans="1:10" ht="16.5" thickBot="1" x14ac:dyDescent="0.3">
      <c r="A833" s="312" t="s">
        <v>62</v>
      </c>
      <c r="B833" s="239" t="s">
        <v>7</v>
      </c>
      <c r="C833" s="242"/>
      <c r="D833" s="894">
        <v>7.6</v>
      </c>
      <c r="E833" s="894">
        <v>12.7</v>
      </c>
      <c r="F833" s="895">
        <v>14.1</v>
      </c>
      <c r="G833" s="176" t="s">
        <v>360</v>
      </c>
      <c r="H833" s="1138">
        <v>0.11799999999999999</v>
      </c>
      <c r="I833" s="1139">
        <v>0.19800000000000001</v>
      </c>
      <c r="J833" s="1140">
        <v>0.22</v>
      </c>
    </row>
    <row r="834" spans="1:10" ht="16.5" thickBot="1" x14ac:dyDescent="0.3">
      <c r="A834" s="292" t="s">
        <v>187</v>
      </c>
      <c r="B834" s="299"/>
      <c r="C834" s="299"/>
      <c r="D834" s="993">
        <v>32.5</v>
      </c>
      <c r="E834" s="935">
        <v>52.2</v>
      </c>
      <c r="F834" s="1003">
        <v>52.6</v>
      </c>
      <c r="H834" s="376">
        <v>0.51</v>
      </c>
      <c r="I834" s="377">
        <v>0.81</v>
      </c>
      <c r="J834" s="378">
        <v>0.82</v>
      </c>
    </row>
    <row r="835" spans="1:10" ht="16.5" thickBot="1" x14ac:dyDescent="0.3">
      <c r="A835" s="258" t="s">
        <v>11</v>
      </c>
      <c r="B835" s="315"/>
      <c r="C835" s="315"/>
      <c r="D835" s="1304">
        <v>8</v>
      </c>
      <c r="E835" s="1292">
        <v>8</v>
      </c>
      <c r="F835" s="1305">
        <v>8</v>
      </c>
    </row>
    <row r="836" spans="1:10" x14ac:dyDescent="0.25">
      <c r="A836" s="234"/>
      <c r="B836" s="236"/>
      <c r="C836" s="236"/>
      <c r="D836" s="994"/>
      <c r="E836" s="914"/>
      <c r="F836" s="915"/>
    </row>
    <row r="837" spans="1:10" x14ac:dyDescent="0.25">
      <c r="A837" s="237"/>
      <c r="B837" s="239" t="s">
        <v>7</v>
      </c>
      <c r="C837" s="239"/>
      <c r="D837" s="894">
        <v>17.7</v>
      </c>
      <c r="E837" s="894">
        <v>35.6</v>
      </c>
      <c r="F837" s="895">
        <v>34.299999999999997</v>
      </c>
      <c r="H837" s="179"/>
      <c r="I837" s="179"/>
      <c r="J837" s="179"/>
    </row>
    <row r="838" spans="1:10" x14ac:dyDescent="0.25">
      <c r="A838" s="237">
        <v>10</v>
      </c>
      <c r="B838" s="239" t="s">
        <v>8</v>
      </c>
      <c r="C838" s="239"/>
      <c r="D838" s="894">
        <v>0.28000000000000003</v>
      </c>
      <c r="E838" s="894">
        <v>0.56000000000000005</v>
      </c>
      <c r="F838" s="895">
        <v>0.53</v>
      </c>
      <c r="H838" s="898"/>
      <c r="I838" s="182"/>
      <c r="J838" s="182"/>
    </row>
    <row r="839" spans="1:10" x14ac:dyDescent="0.25">
      <c r="A839" s="237"/>
      <c r="B839" s="239" t="s">
        <v>9</v>
      </c>
      <c r="C839" s="239"/>
      <c r="D839" s="894">
        <v>0.14000000000000001</v>
      </c>
      <c r="E839" s="894">
        <v>0.28000000000000003</v>
      </c>
      <c r="F839" s="895">
        <v>0.26</v>
      </c>
      <c r="H839" s="182"/>
      <c r="I839" s="182"/>
      <c r="J839" s="182"/>
    </row>
    <row r="840" spans="1:10" x14ac:dyDescent="0.25">
      <c r="A840" s="237" t="s">
        <v>222</v>
      </c>
      <c r="B840" s="239" t="s">
        <v>7</v>
      </c>
      <c r="C840" s="239"/>
      <c r="D840" s="691">
        <v>1.8</v>
      </c>
      <c r="E840" s="1258">
        <v>1.3</v>
      </c>
      <c r="F840" s="1247">
        <v>1.3</v>
      </c>
      <c r="H840" s="179"/>
      <c r="I840" s="179"/>
      <c r="J840" s="179"/>
    </row>
    <row r="841" spans="1:10" x14ac:dyDescent="0.25">
      <c r="A841" s="237">
        <v>35</v>
      </c>
      <c r="B841" s="239" t="s">
        <v>8</v>
      </c>
      <c r="C841" s="239"/>
      <c r="D841" s="1259">
        <v>0.1</v>
      </c>
      <c r="E841" s="1259">
        <v>0.8</v>
      </c>
      <c r="F841" s="1080">
        <v>0.1</v>
      </c>
      <c r="H841" s="182"/>
      <c r="I841" s="182"/>
      <c r="J841" s="182"/>
    </row>
    <row r="842" spans="1:10" x14ac:dyDescent="0.25">
      <c r="A842" s="237"/>
      <c r="B842" s="239" t="s">
        <v>9</v>
      </c>
      <c r="C842" s="239"/>
      <c r="D842" s="1259">
        <v>0.05</v>
      </c>
      <c r="E842" s="1259">
        <v>0.3</v>
      </c>
      <c r="F842" s="1080">
        <v>0.3</v>
      </c>
    </row>
    <row r="843" spans="1:10" ht="16.5" thickBot="1" x14ac:dyDescent="0.3">
      <c r="A843" s="237">
        <v>110</v>
      </c>
      <c r="B843" s="239" t="s">
        <v>7</v>
      </c>
      <c r="C843" s="239"/>
      <c r="D843" s="894">
        <v>2.11</v>
      </c>
      <c r="E843" s="894">
        <v>3.58</v>
      </c>
      <c r="F843" s="895">
        <v>3.47</v>
      </c>
      <c r="H843" s="179"/>
      <c r="I843" s="179"/>
      <c r="J843" s="179"/>
    </row>
    <row r="844" spans="1:10" ht="16.5" thickBot="1" x14ac:dyDescent="0.3">
      <c r="A844" s="289" t="s">
        <v>132</v>
      </c>
      <c r="B844" s="290" t="s">
        <v>121</v>
      </c>
      <c r="C844" s="300"/>
      <c r="D844" s="1000">
        <v>0</v>
      </c>
      <c r="E844" s="1000">
        <v>0</v>
      </c>
      <c r="F844" s="1000">
        <v>0</v>
      </c>
      <c r="H844" s="1377" t="s">
        <v>183</v>
      </c>
      <c r="I844" s="1378"/>
      <c r="J844" s="1379"/>
    </row>
    <row r="845" spans="1:10" ht="16.5" thickBot="1" x14ac:dyDescent="0.3">
      <c r="A845" s="237" t="s">
        <v>91</v>
      </c>
      <c r="B845" s="239"/>
      <c r="C845" s="239"/>
      <c r="D845" s="976"/>
      <c r="E845" s="976"/>
      <c r="F845" s="895"/>
      <c r="H845" s="798" t="s">
        <v>5</v>
      </c>
      <c r="I845" s="792" t="s">
        <v>6</v>
      </c>
      <c r="J845" s="1368" t="s">
        <v>221</v>
      </c>
    </row>
    <row r="846" spans="1:10" x14ac:dyDescent="0.25">
      <c r="A846" s="309" t="s">
        <v>71</v>
      </c>
      <c r="B846" s="239" t="s">
        <v>7</v>
      </c>
      <c r="C846" s="239"/>
      <c r="D846" s="894">
        <v>0</v>
      </c>
      <c r="E846" s="894">
        <v>0</v>
      </c>
      <c r="F846" s="895">
        <v>0</v>
      </c>
      <c r="G846" s="176" t="s">
        <v>360</v>
      </c>
      <c r="H846" s="1132">
        <v>0</v>
      </c>
      <c r="I846" s="1133">
        <v>0</v>
      </c>
      <c r="J846" s="1134">
        <v>0</v>
      </c>
    </row>
    <row r="847" spans="1:10" x14ac:dyDescent="0.25">
      <c r="A847" s="309" t="s">
        <v>81</v>
      </c>
      <c r="B847" s="239" t="s">
        <v>7</v>
      </c>
      <c r="C847" s="239"/>
      <c r="D847" s="894">
        <v>0.4</v>
      </c>
      <c r="E847" s="894">
        <v>0.6</v>
      </c>
      <c r="F847" s="895">
        <v>0.5</v>
      </c>
      <c r="G847" s="176" t="s">
        <v>360</v>
      </c>
      <c r="H847" s="1135">
        <v>6.0000000000000001E-3</v>
      </c>
      <c r="I847" s="1136">
        <v>8.9999999999999993E-3</v>
      </c>
      <c r="J847" s="1137">
        <v>8.0000000000000002E-3</v>
      </c>
    </row>
    <row r="848" spans="1:10" x14ac:dyDescent="0.25">
      <c r="A848" s="309" t="s">
        <v>68</v>
      </c>
      <c r="B848" s="239" t="s">
        <v>7</v>
      </c>
      <c r="C848" s="239"/>
      <c r="D848" s="894">
        <v>3.9</v>
      </c>
      <c r="E848" s="894">
        <v>7.3</v>
      </c>
      <c r="F848" s="895">
        <v>7.4</v>
      </c>
      <c r="G848" s="176" t="s">
        <v>368</v>
      </c>
      <c r="H848" s="1135">
        <v>6.0999999999999999E-2</v>
      </c>
      <c r="I848" s="1136">
        <v>0.114</v>
      </c>
      <c r="J848" s="1137">
        <v>0.115</v>
      </c>
    </row>
    <row r="849" spans="1:10" x14ac:dyDescent="0.25">
      <c r="A849" s="309" t="s">
        <v>77</v>
      </c>
      <c r="B849" s="239" t="s">
        <v>7</v>
      </c>
      <c r="C849" s="239"/>
      <c r="D849" s="894">
        <v>9</v>
      </c>
      <c r="E849" s="894">
        <v>19.2</v>
      </c>
      <c r="F849" s="895">
        <v>17</v>
      </c>
      <c r="G849" s="176" t="s">
        <v>368</v>
      </c>
      <c r="H849" s="1135">
        <v>0.14000000000000001</v>
      </c>
      <c r="I849" s="1136">
        <v>0.29899999999999999</v>
      </c>
      <c r="J849" s="1137">
        <v>0.26500000000000001</v>
      </c>
    </row>
    <row r="850" spans="1:10" x14ac:dyDescent="0.25">
      <c r="A850" s="309" t="s">
        <v>67</v>
      </c>
      <c r="B850" s="239" t="s">
        <v>7</v>
      </c>
      <c r="C850" s="239"/>
      <c r="D850" s="894">
        <v>1.7</v>
      </c>
      <c r="E850" s="894">
        <v>3</v>
      </c>
      <c r="F850" s="895">
        <v>3.5</v>
      </c>
      <c r="G850" s="176" t="s">
        <v>368</v>
      </c>
      <c r="H850" s="1135">
        <v>2.7E-2</v>
      </c>
      <c r="I850" s="1136">
        <v>4.7E-2</v>
      </c>
      <c r="J850" s="1137">
        <v>5.5E-2</v>
      </c>
    </row>
    <row r="851" spans="1:10" ht="16.5" thickBot="1" x14ac:dyDescent="0.3">
      <c r="A851" s="892" t="s">
        <v>78</v>
      </c>
      <c r="B851" s="255" t="s">
        <v>7</v>
      </c>
      <c r="C851" s="255"/>
      <c r="D851" s="894">
        <v>2.7</v>
      </c>
      <c r="E851" s="894">
        <v>5.5</v>
      </c>
      <c r="F851" s="895">
        <v>5.9</v>
      </c>
      <c r="G851" s="176" t="s">
        <v>368</v>
      </c>
      <c r="H851" s="1138">
        <v>4.2000000000000003E-2</v>
      </c>
      <c r="I851" s="1139">
        <v>8.5999999999999993E-2</v>
      </c>
      <c r="J851" s="1140">
        <v>9.1999999999999998E-2</v>
      </c>
    </row>
    <row r="852" spans="1:10" ht="16.5" thickBot="1" x14ac:dyDescent="0.3">
      <c r="A852" s="292" t="s">
        <v>188</v>
      </c>
      <c r="B852" s="299"/>
      <c r="C852" s="299"/>
      <c r="D852" s="993">
        <v>17.7</v>
      </c>
      <c r="E852" s="935">
        <v>35.6</v>
      </c>
      <c r="F852" s="1003">
        <v>34.299999999999997</v>
      </c>
      <c r="H852" s="376">
        <v>0.28000000000000003</v>
      </c>
      <c r="I852" s="377">
        <v>0.56000000000000005</v>
      </c>
      <c r="J852" s="378">
        <v>0.54</v>
      </c>
    </row>
    <row r="853" spans="1:10" ht="16.5" thickBot="1" x14ac:dyDescent="0.3">
      <c r="A853" s="292" t="s">
        <v>186</v>
      </c>
      <c r="B853" s="299"/>
      <c r="C853" s="299"/>
      <c r="D853" s="935">
        <v>50.2</v>
      </c>
      <c r="E853" s="935">
        <v>87.8</v>
      </c>
      <c r="F853" s="1003">
        <v>86.9</v>
      </c>
      <c r="G853" s="221"/>
      <c r="H853" s="376">
        <v>0.79</v>
      </c>
      <c r="I853" s="377">
        <v>1.37</v>
      </c>
      <c r="J853" s="378">
        <v>1.36</v>
      </c>
    </row>
    <row r="854" spans="1:10" x14ac:dyDescent="0.25">
      <c r="A854" s="234"/>
      <c r="B854" s="236"/>
      <c r="C854" s="236"/>
      <c r="D854" s="994"/>
      <c r="E854" s="914"/>
      <c r="F854" s="915"/>
    </row>
    <row r="855" spans="1:10" x14ac:dyDescent="0.25">
      <c r="A855" s="237" t="s">
        <v>13</v>
      </c>
      <c r="B855" s="239" t="s">
        <v>19</v>
      </c>
      <c r="C855" s="239"/>
      <c r="D855" s="1260">
        <v>116</v>
      </c>
      <c r="E855" s="838">
        <v>115</v>
      </c>
      <c r="F855" s="1261">
        <v>115</v>
      </c>
      <c r="H855" s="464"/>
      <c r="I855" s="464"/>
      <c r="J855" s="464"/>
    </row>
    <row r="856" spans="1:10" x14ac:dyDescent="0.25">
      <c r="A856" s="237"/>
      <c r="B856" s="239" t="s">
        <v>20</v>
      </c>
      <c r="C856" s="239"/>
      <c r="D856" s="1260">
        <v>116</v>
      </c>
      <c r="E856" s="838">
        <v>115</v>
      </c>
      <c r="F856" s="1261">
        <v>115</v>
      </c>
      <c r="H856" s="182"/>
      <c r="I856" s="182"/>
      <c r="J856" s="182"/>
    </row>
    <row r="857" spans="1:10" x14ac:dyDescent="0.25">
      <c r="A857" s="237" t="s">
        <v>16</v>
      </c>
      <c r="B857" s="239" t="s">
        <v>19</v>
      </c>
      <c r="C857" s="239"/>
      <c r="D857" s="1262">
        <v>35</v>
      </c>
      <c r="E857" s="1263">
        <v>35</v>
      </c>
      <c r="F857" s="1230">
        <v>35</v>
      </c>
      <c r="G857" s="182"/>
      <c r="H857" s="464"/>
      <c r="I857" s="464"/>
      <c r="J857" s="464"/>
    </row>
    <row r="858" spans="1:10" ht="16.5" thickBot="1" x14ac:dyDescent="0.3">
      <c r="A858" s="240"/>
      <c r="B858" s="242" t="s">
        <v>20</v>
      </c>
      <c r="C858" s="242"/>
      <c r="D858" s="1264">
        <v>35</v>
      </c>
      <c r="E858" s="1265">
        <v>35</v>
      </c>
      <c r="F858" s="1239">
        <v>35</v>
      </c>
      <c r="G858" s="182"/>
      <c r="H858" s="182"/>
      <c r="I858" s="182"/>
      <c r="J858" s="182"/>
    </row>
    <row r="859" spans="1:10" ht="16.5" thickBot="1" x14ac:dyDescent="0.3">
      <c r="A859" s="258" t="s">
        <v>17</v>
      </c>
      <c r="B859" s="257" t="s">
        <v>19</v>
      </c>
      <c r="C859" s="304"/>
      <c r="D859" s="1266">
        <v>10.3</v>
      </c>
      <c r="E859" s="1267">
        <v>10.3</v>
      </c>
      <c r="F859" s="1268">
        <v>10.3</v>
      </c>
      <c r="G859" s="182"/>
      <c r="H859" s="182"/>
      <c r="I859" s="182"/>
      <c r="J859" s="182"/>
    </row>
    <row r="860" spans="1:10" ht="16.5" thickBot="1" x14ac:dyDescent="0.3">
      <c r="A860" s="328"/>
      <c r="B860" s="255" t="s">
        <v>20</v>
      </c>
      <c r="C860" s="327"/>
      <c r="D860" s="1269">
        <v>10.3</v>
      </c>
      <c r="E860" s="1270">
        <v>10.3</v>
      </c>
      <c r="F860" s="1271">
        <v>10.3</v>
      </c>
      <c r="G860" s="182"/>
      <c r="H860" s="464"/>
      <c r="I860" s="464"/>
      <c r="J860" s="464"/>
    </row>
    <row r="861" spans="1:10" ht="16.5" thickBot="1" x14ac:dyDescent="0.3">
      <c r="A861" s="250" t="s">
        <v>176</v>
      </c>
      <c r="B861" s="252" t="s">
        <v>121</v>
      </c>
      <c r="C861" s="302"/>
      <c r="D861" s="957">
        <v>0</v>
      </c>
      <c r="E861" s="957">
        <v>0</v>
      </c>
      <c r="F861" s="997">
        <v>0</v>
      </c>
      <c r="G861" s="182"/>
    </row>
    <row r="862" spans="1:10" x14ac:dyDescent="0.25">
      <c r="A862" s="390"/>
      <c r="B862" s="271"/>
      <c r="C862" s="272"/>
      <c r="D862" s="963"/>
      <c r="E862" s="963"/>
      <c r="F862" s="964"/>
      <c r="H862" s="182"/>
      <c r="I862" s="182"/>
    </row>
    <row r="863" spans="1:10" ht="16.5" thickBot="1" x14ac:dyDescent="0.3">
      <c r="A863" s="395" t="s">
        <v>219</v>
      </c>
      <c r="B863" s="273"/>
      <c r="C863" s="396"/>
      <c r="D863" s="965"/>
      <c r="E863" s="965"/>
      <c r="F863" s="966"/>
      <c r="H863" s="182"/>
      <c r="I863" s="182"/>
    </row>
    <row r="864" spans="1:10" x14ac:dyDescent="0.25">
      <c r="A864" s="1380" t="s">
        <v>127</v>
      </c>
      <c r="B864" s="231" t="s">
        <v>2</v>
      </c>
      <c r="C864" s="1383" t="s">
        <v>128</v>
      </c>
      <c r="D864" s="1386" t="s">
        <v>407</v>
      </c>
      <c r="E864" s="1387"/>
      <c r="F864" s="1388"/>
      <c r="H864" s="197"/>
      <c r="I864" s="182"/>
    </row>
    <row r="865" spans="1:10" x14ac:dyDescent="0.25">
      <c r="A865" s="1381"/>
      <c r="B865" s="232" t="s">
        <v>3</v>
      </c>
      <c r="C865" s="1384"/>
      <c r="D865" s="1389" t="s">
        <v>5</v>
      </c>
      <c r="E865" s="1389" t="s">
        <v>6</v>
      </c>
      <c r="F865" s="1391" t="s">
        <v>221</v>
      </c>
      <c r="H865" s="207"/>
      <c r="I865" s="182"/>
    </row>
    <row r="866" spans="1:10" ht="16.5" thickBot="1" x14ac:dyDescent="0.3">
      <c r="A866" s="1382"/>
      <c r="B866" s="233" t="s">
        <v>4</v>
      </c>
      <c r="C866" s="1385"/>
      <c r="D866" s="1390"/>
      <c r="E866" s="1390"/>
      <c r="F866" s="1392"/>
      <c r="H866" s="223"/>
      <c r="I866" s="182"/>
    </row>
    <row r="867" spans="1:10" x14ac:dyDescent="0.25">
      <c r="A867" s="234"/>
      <c r="B867" s="235"/>
      <c r="C867" s="236"/>
      <c r="D867" s="1033"/>
      <c r="E867" s="949"/>
      <c r="F867" s="1034"/>
      <c r="H867" s="197"/>
      <c r="I867" s="182"/>
    </row>
    <row r="868" spans="1:10" x14ac:dyDescent="0.25">
      <c r="A868" s="237"/>
      <c r="B868" s="238" t="s">
        <v>152</v>
      </c>
      <c r="C868" s="239"/>
      <c r="D868" s="986">
        <v>-56.9</v>
      </c>
      <c r="E868" s="986">
        <v>-63.2</v>
      </c>
      <c r="F868" s="987">
        <v>-68.900000000000006</v>
      </c>
      <c r="H868" s="173"/>
      <c r="I868" s="173"/>
      <c r="J868" s="173"/>
    </row>
    <row r="869" spans="1:10" x14ac:dyDescent="0.25">
      <c r="A869" s="237" t="s">
        <v>394</v>
      </c>
      <c r="B869" s="238" t="s">
        <v>8</v>
      </c>
      <c r="C869" s="239"/>
      <c r="D869" s="986">
        <v>-10</v>
      </c>
      <c r="E869" s="986">
        <v>-11</v>
      </c>
      <c r="F869" s="987">
        <v>-12</v>
      </c>
      <c r="H869" s="173"/>
      <c r="I869" s="173"/>
      <c r="J869" s="173"/>
    </row>
    <row r="870" spans="1:10" x14ac:dyDescent="0.25">
      <c r="A870" s="237"/>
      <c r="B870" s="238" t="s">
        <v>9</v>
      </c>
      <c r="C870" s="239"/>
      <c r="D870" s="986">
        <v>5</v>
      </c>
      <c r="E870" s="986">
        <v>5.5</v>
      </c>
      <c r="F870" s="987">
        <v>6</v>
      </c>
      <c r="H870" s="173"/>
      <c r="I870" s="1355"/>
      <c r="J870" s="1355"/>
    </row>
    <row r="871" spans="1:10" x14ac:dyDescent="0.25">
      <c r="A871" s="237"/>
      <c r="B871" s="238"/>
      <c r="C871" s="239"/>
      <c r="D871" s="894"/>
      <c r="E871" s="894"/>
      <c r="F871" s="895"/>
      <c r="H871" s="224"/>
      <c r="I871" s="1355"/>
      <c r="J871" s="1355"/>
    </row>
    <row r="872" spans="1:10" x14ac:dyDescent="0.25">
      <c r="A872" s="237"/>
      <c r="B872" s="238" t="s">
        <v>160</v>
      </c>
      <c r="C872" s="239"/>
      <c r="D872" s="986">
        <v>91.1</v>
      </c>
      <c r="E872" s="986">
        <v>103.4</v>
      </c>
      <c r="F872" s="987">
        <v>114.9</v>
      </c>
      <c r="H872" s="173"/>
      <c r="I872" s="173"/>
      <c r="J872" s="173"/>
    </row>
    <row r="873" spans="1:10" x14ac:dyDescent="0.25">
      <c r="A873" s="237" t="s">
        <v>395</v>
      </c>
      <c r="B873" s="238" t="s">
        <v>8</v>
      </c>
      <c r="C873" s="239"/>
      <c r="D873" s="986">
        <v>16</v>
      </c>
      <c r="E873" s="986">
        <v>18</v>
      </c>
      <c r="F873" s="987">
        <v>20</v>
      </c>
      <c r="H873" s="173"/>
      <c r="I873" s="173"/>
      <c r="J873" s="173"/>
    </row>
    <row r="874" spans="1:10" x14ac:dyDescent="0.25">
      <c r="A874" s="237"/>
      <c r="B874" s="238" t="s">
        <v>9</v>
      </c>
      <c r="C874" s="239"/>
      <c r="D874" s="986">
        <v>8</v>
      </c>
      <c r="E874" s="986">
        <v>9</v>
      </c>
      <c r="F874" s="987">
        <v>10</v>
      </c>
      <c r="H874" s="1365"/>
      <c r="I874" s="1365"/>
      <c r="J874" s="1365"/>
    </row>
    <row r="875" spans="1:10" x14ac:dyDescent="0.25">
      <c r="A875" s="237"/>
      <c r="B875" s="238"/>
      <c r="C875" s="239"/>
      <c r="D875" s="894"/>
      <c r="E875" s="894"/>
      <c r="F875" s="895"/>
      <c r="H875" s="224"/>
      <c r="I875" s="1355"/>
      <c r="J875" s="1355"/>
    </row>
    <row r="876" spans="1:10" x14ac:dyDescent="0.25">
      <c r="A876" s="237"/>
      <c r="B876" s="238" t="s">
        <v>7</v>
      </c>
      <c r="C876" s="239"/>
      <c r="D876" s="986">
        <v>165</v>
      </c>
      <c r="E876" s="986">
        <v>159.1</v>
      </c>
      <c r="F876" s="987">
        <v>224</v>
      </c>
      <c r="H876" s="173"/>
      <c r="I876" s="173"/>
      <c r="J876" s="173"/>
    </row>
    <row r="877" spans="1:10" x14ac:dyDescent="0.25">
      <c r="A877" s="237" t="s">
        <v>171</v>
      </c>
      <c r="B877" s="238" t="s">
        <v>8</v>
      </c>
      <c r="C877" s="239"/>
      <c r="D877" s="986">
        <v>2.5</v>
      </c>
      <c r="E877" s="986">
        <v>2.4</v>
      </c>
      <c r="F877" s="987">
        <v>3.4</v>
      </c>
      <c r="G877" s="176" t="s">
        <v>360</v>
      </c>
      <c r="H877" s="173"/>
      <c r="I877" s="173"/>
      <c r="J877" s="173"/>
    </row>
    <row r="878" spans="1:10" x14ac:dyDescent="0.25">
      <c r="A878" s="237"/>
      <c r="B878" s="238" t="s">
        <v>9</v>
      </c>
      <c r="C878" s="239"/>
      <c r="D878" s="986">
        <v>1.3</v>
      </c>
      <c r="E878" s="986">
        <v>1.2</v>
      </c>
      <c r="F878" s="987">
        <v>1.7</v>
      </c>
      <c r="H878" s="225"/>
      <c r="I878" s="1355"/>
      <c r="J878" s="1355"/>
    </row>
    <row r="879" spans="1:10" ht="16.5" thickBot="1" x14ac:dyDescent="0.3">
      <c r="A879" s="240">
        <v>110</v>
      </c>
      <c r="B879" s="241" t="s">
        <v>7</v>
      </c>
      <c r="C879" s="242"/>
      <c r="D879" s="986">
        <v>14.37</v>
      </c>
      <c r="E879" s="986">
        <v>13.97</v>
      </c>
      <c r="F879" s="987">
        <v>19.670000000000002</v>
      </c>
      <c r="H879" s="179"/>
      <c r="I879" s="179"/>
      <c r="J879" s="179"/>
    </row>
    <row r="880" spans="1:10" ht="16.5" thickBot="1" x14ac:dyDescent="0.3">
      <c r="A880" s="440" t="s">
        <v>268</v>
      </c>
      <c r="B880" s="441"/>
      <c r="C880" s="442"/>
      <c r="D880" s="1035">
        <v>0</v>
      </c>
      <c r="E880" s="1036">
        <v>0</v>
      </c>
      <c r="F880" s="1037">
        <v>0</v>
      </c>
      <c r="H880" s="1377" t="s">
        <v>183</v>
      </c>
      <c r="I880" s="1378"/>
      <c r="J880" s="1379"/>
    </row>
    <row r="881" spans="1:10" ht="16.5" thickBot="1" x14ac:dyDescent="0.3">
      <c r="A881" s="243" t="s">
        <v>92</v>
      </c>
      <c r="B881" s="244"/>
      <c r="C881" s="245"/>
      <c r="D881" s="1038"/>
      <c r="E881" s="927"/>
      <c r="F881" s="1039"/>
      <c r="H881" s="798" t="s">
        <v>5</v>
      </c>
      <c r="I881" s="792" t="s">
        <v>6</v>
      </c>
      <c r="J881" s="1368" t="s">
        <v>221</v>
      </c>
    </row>
    <row r="882" spans="1:10" x14ac:dyDescent="0.25">
      <c r="A882" s="309" t="s">
        <v>77</v>
      </c>
      <c r="B882" s="238" t="s">
        <v>7</v>
      </c>
      <c r="C882" s="443"/>
      <c r="D882" s="894">
        <v>84</v>
      </c>
      <c r="E882" s="894">
        <v>109</v>
      </c>
      <c r="F882" s="895">
        <v>138</v>
      </c>
      <c r="H882" s="1132">
        <v>1.284</v>
      </c>
      <c r="I882" s="1133">
        <v>1.6659999999999999</v>
      </c>
      <c r="J882" s="1134">
        <v>2.11</v>
      </c>
    </row>
    <row r="883" spans="1:10" x14ac:dyDescent="0.25">
      <c r="A883" s="309" t="s">
        <v>69</v>
      </c>
      <c r="B883" s="238" t="s">
        <v>7</v>
      </c>
      <c r="C883" s="443"/>
      <c r="D883" s="986">
        <v>9.6999999999999993</v>
      </c>
      <c r="E883" s="986">
        <v>11</v>
      </c>
      <c r="F883" s="987">
        <v>7.7</v>
      </c>
      <c r="H883" s="1135">
        <v>0.14799999999999999</v>
      </c>
      <c r="I883" s="1136">
        <v>0.16800000000000001</v>
      </c>
      <c r="J883" s="1137">
        <v>0.11799999999999999</v>
      </c>
    </row>
    <row r="884" spans="1:10" x14ac:dyDescent="0.25">
      <c r="A884" s="309" t="s">
        <v>64</v>
      </c>
      <c r="B884" s="238" t="s">
        <v>7</v>
      </c>
      <c r="C884" s="443"/>
      <c r="D884" s="986">
        <v>4.2</v>
      </c>
      <c r="E884" s="986">
        <v>7.9</v>
      </c>
      <c r="F884" s="987">
        <v>8.6999999999999993</v>
      </c>
      <c r="H884" s="1135">
        <v>6.4000000000000001E-2</v>
      </c>
      <c r="I884" s="1136">
        <v>0.121</v>
      </c>
      <c r="J884" s="1137">
        <v>0.13300000000000001</v>
      </c>
    </row>
    <row r="885" spans="1:10" x14ac:dyDescent="0.25">
      <c r="A885" s="309" t="s">
        <v>65</v>
      </c>
      <c r="B885" s="238" t="s">
        <v>7</v>
      </c>
      <c r="C885" s="443"/>
      <c r="D885" s="986">
        <v>4.4000000000000004</v>
      </c>
      <c r="E885" s="986">
        <v>5.7</v>
      </c>
      <c r="F885" s="987">
        <v>6</v>
      </c>
      <c r="H885" s="1135">
        <v>6.7000000000000004E-2</v>
      </c>
      <c r="I885" s="1136">
        <v>8.6999999999999994E-2</v>
      </c>
      <c r="J885" s="1137">
        <v>9.1999999999999998E-2</v>
      </c>
    </row>
    <row r="886" spans="1:10" x14ac:dyDescent="0.25">
      <c r="A886" s="309" t="s">
        <v>62</v>
      </c>
      <c r="B886" s="238" t="s">
        <v>7</v>
      </c>
      <c r="C886" s="443"/>
      <c r="D886" s="986">
        <v>2.6</v>
      </c>
      <c r="E886" s="986">
        <v>4</v>
      </c>
      <c r="F886" s="987">
        <v>3.6</v>
      </c>
      <c r="H886" s="1135">
        <v>0.04</v>
      </c>
      <c r="I886" s="1136">
        <v>6.0999999999999999E-2</v>
      </c>
      <c r="J886" s="1137">
        <v>5.5E-2</v>
      </c>
    </row>
    <row r="887" spans="1:10" ht="16.5" thickBot="1" x14ac:dyDescent="0.3">
      <c r="A887" s="331" t="s">
        <v>78</v>
      </c>
      <c r="B887" s="248" t="s">
        <v>7</v>
      </c>
      <c r="C887" s="249"/>
      <c r="D887" s="986">
        <v>60.1</v>
      </c>
      <c r="E887" s="986">
        <v>21.5</v>
      </c>
      <c r="F887" s="987">
        <v>60</v>
      </c>
      <c r="H887" s="1138">
        <v>0.91900000000000004</v>
      </c>
      <c r="I887" s="1139">
        <v>0.32900000000000001</v>
      </c>
      <c r="J887" s="1140">
        <v>0.91700000000000004</v>
      </c>
    </row>
    <row r="888" spans="1:10" ht="16.5" thickBot="1" x14ac:dyDescent="0.3">
      <c r="A888" s="292" t="s">
        <v>184</v>
      </c>
      <c r="B888" s="298"/>
      <c r="C888" s="299"/>
      <c r="D888" s="993">
        <v>165</v>
      </c>
      <c r="E888" s="935">
        <v>159.1</v>
      </c>
      <c r="F888" s="1003">
        <v>224</v>
      </c>
      <c r="H888" s="376">
        <v>2.52</v>
      </c>
      <c r="I888" s="377">
        <v>2.4300000000000002</v>
      </c>
      <c r="J888" s="378">
        <v>3.43</v>
      </c>
    </row>
    <row r="889" spans="1:10" x14ac:dyDescent="0.25">
      <c r="A889" s="234"/>
      <c r="B889" s="235"/>
      <c r="C889" s="236"/>
      <c r="D889" s="994"/>
      <c r="E889" s="914"/>
      <c r="F889" s="915"/>
      <c r="H889" s="182"/>
      <c r="I889" s="182"/>
    </row>
    <row r="890" spans="1:10" x14ac:dyDescent="0.25">
      <c r="A890" s="237"/>
      <c r="B890" s="238" t="s">
        <v>7</v>
      </c>
      <c r="C890" s="239"/>
      <c r="D890" s="986">
        <v>76.5</v>
      </c>
      <c r="E890" s="986">
        <v>80.8</v>
      </c>
      <c r="F890" s="987">
        <v>78.2</v>
      </c>
      <c r="H890" s="179"/>
      <c r="I890" s="179"/>
      <c r="J890" s="179"/>
    </row>
    <row r="891" spans="1:10" x14ac:dyDescent="0.25">
      <c r="A891" s="237" t="s">
        <v>172</v>
      </c>
      <c r="B891" s="238" t="s">
        <v>8</v>
      </c>
      <c r="C891" s="239"/>
      <c r="D891" s="986">
        <v>1.17</v>
      </c>
      <c r="E891" s="986">
        <v>1.24</v>
      </c>
      <c r="F891" s="987">
        <v>1.2</v>
      </c>
      <c r="G891" s="176" t="s">
        <v>360</v>
      </c>
      <c r="H891" s="173"/>
      <c r="I891" s="173"/>
      <c r="J891" s="173"/>
    </row>
    <row r="892" spans="1:10" x14ac:dyDescent="0.25">
      <c r="A892" s="237"/>
      <c r="B892" s="238" t="s">
        <v>9</v>
      </c>
      <c r="C892" s="239"/>
      <c r="D892" s="986">
        <v>1.7</v>
      </c>
      <c r="E892" s="986">
        <v>2.2799999999999998</v>
      </c>
      <c r="F892" s="987">
        <v>2.29</v>
      </c>
      <c r="H892" s="224"/>
      <c r="I892" s="1355"/>
      <c r="J892" s="175"/>
    </row>
    <row r="893" spans="1:10" ht="16.5" thickBot="1" x14ac:dyDescent="0.3">
      <c r="A893" s="237">
        <v>110</v>
      </c>
      <c r="B893" s="238" t="s">
        <v>7</v>
      </c>
      <c r="C893" s="239"/>
      <c r="D893" s="986">
        <v>6.66</v>
      </c>
      <c r="E893" s="986">
        <v>7.1</v>
      </c>
      <c r="F893" s="987">
        <v>6.87</v>
      </c>
      <c r="H893" s="179"/>
      <c r="I893" s="179"/>
      <c r="J893" s="179"/>
    </row>
    <row r="894" spans="1:10" ht="16.5" thickBot="1" x14ac:dyDescent="0.3">
      <c r="A894" s="440" t="s">
        <v>268</v>
      </c>
      <c r="B894" s="441"/>
      <c r="C894" s="444"/>
      <c r="D894" s="1035">
        <v>0</v>
      </c>
      <c r="E894" s="1036">
        <v>0</v>
      </c>
      <c r="F894" s="1037">
        <v>0</v>
      </c>
      <c r="H894" s="1377" t="s">
        <v>183</v>
      </c>
      <c r="I894" s="1378"/>
      <c r="J894" s="1379"/>
    </row>
    <row r="895" spans="1:10" ht="16.5" thickBot="1" x14ac:dyDescent="0.3">
      <c r="A895" s="237" t="s">
        <v>93</v>
      </c>
      <c r="B895" s="238"/>
      <c r="C895" s="239"/>
      <c r="D895" s="976"/>
      <c r="E895" s="894"/>
      <c r="F895" s="897"/>
      <c r="H895" s="798" t="s">
        <v>5</v>
      </c>
      <c r="I895" s="792" t="s">
        <v>6</v>
      </c>
      <c r="J895" s="1368" t="s">
        <v>221</v>
      </c>
    </row>
    <row r="896" spans="1:10" x14ac:dyDescent="0.25">
      <c r="A896" s="309" t="s">
        <v>67</v>
      </c>
      <c r="B896" s="238" t="s">
        <v>7</v>
      </c>
      <c r="C896" s="239"/>
      <c r="D896" s="986">
        <v>8</v>
      </c>
      <c r="E896" s="986">
        <v>19.8</v>
      </c>
      <c r="F896" s="987">
        <v>18.8</v>
      </c>
      <c r="H896" s="1132">
        <v>0.122</v>
      </c>
      <c r="I896" s="1133">
        <v>0.30299999999999999</v>
      </c>
      <c r="J896" s="1134">
        <v>0.28699999999999998</v>
      </c>
    </row>
    <row r="897" spans="1:10" x14ac:dyDescent="0.25">
      <c r="A897" s="309" t="s">
        <v>68</v>
      </c>
      <c r="B897" s="238" t="s">
        <v>7</v>
      </c>
      <c r="C897" s="239"/>
      <c r="D897" s="986">
        <v>6.9</v>
      </c>
      <c r="E897" s="986">
        <v>9.4</v>
      </c>
      <c r="F897" s="987">
        <v>6.5</v>
      </c>
      <c r="H897" s="1135">
        <v>0.105</v>
      </c>
      <c r="I897" s="1136">
        <v>0.14399999999999999</v>
      </c>
      <c r="J897" s="1137">
        <v>9.9000000000000005E-2</v>
      </c>
    </row>
    <row r="898" spans="1:10" x14ac:dyDescent="0.25">
      <c r="A898" s="309" t="s">
        <v>66</v>
      </c>
      <c r="B898" s="238" t="s">
        <v>7</v>
      </c>
      <c r="C898" s="239"/>
      <c r="D898" s="986">
        <v>2.1</v>
      </c>
      <c r="E898" s="986">
        <v>2.6</v>
      </c>
      <c r="F898" s="987">
        <v>3.2</v>
      </c>
      <c r="H898" s="1135">
        <v>3.2000000000000001E-2</v>
      </c>
      <c r="I898" s="1136">
        <v>0.04</v>
      </c>
      <c r="J898" s="1137">
        <v>4.9000000000000002E-2</v>
      </c>
    </row>
    <row r="899" spans="1:10" x14ac:dyDescent="0.25">
      <c r="A899" s="309" t="s">
        <v>63</v>
      </c>
      <c r="B899" s="238" t="s">
        <v>7</v>
      </c>
      <c r="C899" s="239"/>
      <c r="D899" s="986">
        <v>3.3</v>
      </c>
      <c r="E899" s="986">
        <v>6.7</v>
      </c>
      <c r="F899" s="987">
        <v>6.5</v>
      </c>
      <c r="H899" s="1135">
        <v>0.05</v>
      </c>
      <c r="I899" s="1136">
        <v>0.10199999999999999</v>
      </c>
      <c r="J899" s="1137">
        <v>9.9000000000000005E-2</v>
      </c>
    </row>
    <row r="900" spans="1:10" x14ac:dyDescent="0.25">
      <c r="A900" s="309" t="s">
        <v>71</v>
      </c>
      <c r="B900" s="238" t="s">
        <v>7</v>
      </c>
      <c r="C900" s="239"/>
      <c r="D900" s="986">
        <v>1.2</v>
      </c>
      <c r="E900" s="986">
        <v>1.5</v>
      </c>
      <c r="F900" s="987">
        <v>2.9</v>
      </c>
      <c r="H900" s="1135">
        <v>1.7999999999999999E-2</v>
      </c>
      <c r="I900" s="1136">
        <v>2.3E-2</v>
      </c>
      <c r="J900" s="1137">
        <v>4.3999999999999997E-2</v>
      </c>
    </row>
    <row r="901" spans="1:10" ht="16.5" thickBot="1" x14ac:dyDescent="0.3">
      <c r="A901" s="331" t="s">
        <v>81</v>
      </c>
      <c r="B901" s="248" t="s">
        <v>7</v>
      </c>
      <c r="C901" s="249"/>
      <c r="D901" s="986">
        <v>55</v>
      </c>
      <c r="E901" s="986">
        <v>40.799999999999997</v>
      </c>
      <c r="F901" s="987">
        <v>40.299999999999997</v>
      </c>
      <c r="H901" s="1138">
        <v>0.84099999999999997</v>
      </c>
      <c r="I901" s="1139">
        <v>0.624</v>
      </c>
      <c r="J901" s="1140">
        <v>0.61599999999999999</v>
      </c>
    </row>
    <row r="902" spans="1:10" ht="16.5" thickBot="1" x14ac:dyDescent="0.3">
      <c r="A902" s="292" t="s">
        <v>188</v>
      </c>
      <c r="B902" s="298"/>
      <c r="C902" s="299"/>
      <c r="D902" s="993">
        <v>76.5</v>
      </c>
      <c r="E902" s="935">
        <v>80.8</v>
      </c>
      <c r="F902" s="1003">
        <v>78.2</v>
      </c>
      <c r="H902" s="376">
        <v>1.17</v>
      </c>
      <c r="I902" s="377">
        <v>1.24</v>
      </c>
      <c r="J902" s="378">
        <v>1.19</v>
      </c>
    </row>
    <row r="903" spans="1:10" ht="16.5" thickBot="1" x14ac:dyDescent="0.3">
      <c r="A903" s="292" t="s">
        <v>186</v>
      </c>
      <c r="B903" s="298"/>
      <c r="C903" s="299"/>
      <c r="D903" s="993">
        <v>241.5</v>
      </c>
      <c r="E903" s="935">
        <v>239.9</v>
      </c>
      <c r="F903" s="1003">
        <v>302.2</v>
      </c>
      <c r="H903" s="376">
        <v>3.69</v>
      </c>
      <c r="I903" s="377">
        <v>3.67</v>
      </c>
      <c r="J903" s="378">
        <v>4.62</v>
      </c>
    </row>
    <row r="904" spans="1:10" x14ac:dyDescent="0.25">
      <c r="A904" s="234"/>
      <c r="B904" s="235"/>
      <c r="C904" s="236"/>
      <c r="D904" s="994"/>
      <c r="E904" s="914"/>
      <c r="F904" s="915"/>
      <c r="H904" s="201"/>
      <c r="I904" s="201"/>
      <c r="J904" s="201"/>
    </row>
    <row r="905" spans="1:10" x14ac:dyDescent="0.25">
      <c r="A905" s="237" t="s">
        <v>13</v>
      </c>
      <c r="B905" s="238" t="s">
        <v>14</v>
      </c>
      <c r="C905" s="239"/>
      <c r="D905" s="1259">
        <v>116</v>
      </c>
      <c r="E905" s="1079">
        <v>115</v>
      </c>
      <c r="F905" s="172">
        <v>115</v>
      </c>
      <c r="H905" s="1364"/>
      <c r="I905" s="1364"/>
      <c r="J905" s="1364"/>
    </row>
    <row r="906" spans="1:10" x14ac:dyDescent="0.25">
      <c r="A906" s="237"/>
      <c r="B906" s="238" t="s">
        <v>15</v>
      </c>
      <c r="C906" s="239"/>
      <c r="D906" s="1259">
        <v>116</v>
      </c>
      <c r="E906" s="1079">
        <v>115</v>
      </c>
      <c r="F906" s="172">
        <v>115</v>
      </c>
      <c r="H906" s="182"/>
      <c r="I906" s="182"/>
      <c r="J906" s="182"/>
    </row>
    <row r="907" spans="1:10" x14ac:dyDescent="0.25">
      <c r="A907" s="237" t="s">
        <v>17</v>
      </c>
      <c r="B907" s="238" t="s">
        <v>14</v>
      </c>
      <c r="C907" s="239"/>
      <c r="D907" s="783">
        <v>10.1</v>
      </c>
      <c r="E907" s="783">
        <v>10.1</v>
      </c>
      <c r="F907" s="784">
        <v>10.1</v>
      </c>
      <c r="H907" s="464"/>
      <c r="I907" s="464"/>
      <c r="J907" s="464"/>
    </row>
    <row r="908" spans="1:10" ht="16.5" thickBot="1" x14ac:dyDescent="0.3">
      <c r="A908" s="240"/>
      <c r="B908" s="241" t="s">
        <v>15</v>
      </c>
      <c r="C908" s="242"/>
      <c r="D908" s="783">
        <v>10.1</v>
      </c>
      <c r="E908" s="783">
        <v>10.1</v>
      </c>
      <c r="F908" s="784">
        <v>10.1</v>
      </c>
    </row>
    <row r="909" spans="1:10" s="34" customFormat="1" ht="16.5" thickBot="1" x14ac:dyDescent="0.3">
      <c r="A909" s="445" t="s">
        <v>153</v>
      </c>
      <c r="B909" s="446" t="s">
        <v>121</v>
      </c>
      <c r="C909" s="447"/>
      <c r="D909" s="1197">
        <v>13.2</v>
      </c>
      <c r="E909" s="1197">
        <v>19.100000000000001</v>
      </c>
      <c r="F909" s="1198">
        <v>19.5</v>
      </c>
      <c r="G909" s="176"/>
      <c r="H909" s="176"/>
      <c r="I909" s="176"/>
      <c r="J909" s="176"/>
    </row>
    <row r="910" spans="1:10" ht="16.5" thickBot="1" x14ac:dyDescent="0.3">
      <c r="A910" s="268" t="s">
        <v>211</v>
      </c>
      <c r="B910" s="305"/>
      <c r="C910" s="306"/>
      <c r="D910" s="1008"/>
      <c r="E910" s="1008"/>
      <c r="F910" s="1009"/>
    </row>
    <row r="911" spans="1:10" x14ac:dyDescent="0.25">
      <c r="A911" s="390"/>
      <c r="B911" s="200"/>
      <c r="C911" s="196"/>
      <c r="D911" s="209"/>
      <c r="E911" s="209"/>
      <c r="F911" s="948"/>
    </row>
    <row r="912" spans="1:10" ht="16.5" thickBot="1" x14ac:dyDescent="0.3">
      <c r="A912" s="395" t="s">
        <v>210</v>
      </c>
      <c r="B912" s="200"/>
      <c r="C912" s="196"/>
      <c r="D912" s="209"/>
      <c r="E912" s="209"/>
      <c r="F912" s="948"/>
    </row>
    <row r="913" spans="1:10" x14ac:dyDescent="0.25">
      <c r="A913" s="1408" t="s">
        <v>127</v>
      </c>
      <c r="B913" s="407" t="s">
        <v>2</v>
      </c>
      <c r="C913" s="1400" t="s">
        <v>128</v>
      </c>
      <c r="D913" s="1386" t="s">
        <v>407</v>
      </c>
      <c r="E913" s="1387"/>
      <c r="F913" s="1388"/>
      <c r="H913" s="182"/>
    </row>
    <row r="914" spans="1:10" x14ac:dyDescent="0.25">
      <c r="A914" s="1409"/>
      <c r="B914" s="434" t="s">
        <v>3</v>
      </c>
      <c r="C914" s="1401"/>
      <c r="D914" s="1389" t="s">
        <v>5</v>
      </c>
      <c r="E914" s="1389" t="s">
        <v>6</v>
      </c>
      <c r="F914" s="1391" t="s">
        <v>221</v>
      </c>
      <c r="H914" s="182"/>
    </row>
    <row r="915" spans="1:10" ht="16.5" thickBot="1" x14ac:dyDescent="0.3">
      <c r="A915" s="1410"/>
      <c r="B915" s="294" t="s">
        <v>4</v>
      </c>
      <c r="C915" s="1402"/>
      <c r="D915" s="1390"/>
      <c r="E915" s="1390"/>
      <c r="F915" s="1392"/>
      <c r="H915" s="182"/>
    </row>
    <row r="916" spans="1:10" x14ac:dyDescent="0.25">
      <c r="A916" s="234"/>
      <c r="B916" s="235"/>
      <c r="C916" s="265"/>
      <c r="D916" s="949"/>
      <c r="E916" s="949"/>
      <c r="F916" s="950"/>
      <c r="H916" s="182"/>
    </row>
    <row r="917" spans="1:10" x14ac:dyDescent="0.25">
      <c r="A917" s="237"/>
      <c r="B917" s="238" t="s">
        <v>18</v>
      </c>
      <c r="C917" s="266"/>
      <c r="D917" s="986">
        <v>63.8</v>
      </c>
      <c r="E917" s="986">
        <v>71.2</v>
      </c>
      <c r="F917" s="987">
        <v>68.3</v>
      </c>
      <c r="H917" s="33"/>
      <c r="I917" s="33"/>
      <c r="J917" s="33"/>
    </row>
    <row r="918" spans="1:10" x14ac:dyDescent="0.25">
      <c r="A918" s="237" t="s">
        <v>109</v>
      </c>
      <c r="B918" s="238" t="s">
        <v>8</v>
      </c>
      <c r="C918" s="239"/>
      <c r="D918" s="986">
        <v>11.3</v>
      </c>
      <c r="E918" s="986">
        <v>12.4</v>
      </c>
      <c r="F918" s="987">
        <v>12</v>
      </c>
      <c r="H918" s="33"/>
      <c r="I918" s="33"/>
      <c r="J918" s="33"/>
    </row>
    <row r="919" spans="1:10" x14ac:dyDescent="0.25">
      <c r="A919" s="237"/>
      <c r="B919" s="238" t="s">
        <v>9</v>
      </c>
      <c r="C919" s="239"/>
      <c r="D919" s="986">
        <v>5.6</v>
      </c>
      <c r="E919" s="986">
        <v>6.2</v>
      </c>
      <c r="F919" s="987">
        <v>6</v>
      </c>
      <c r="H919" s="182"/>
      <c r="I919" s="182"/>
      <c r="J919" s="182"/>
    </row>
    <row r="920" spans="1:10" x14ac:dyDescent="0.25">
      <c r="A920" s="237"/>
      <c r="B920" s="238"/>
      <c r="C920" s="239"/>
      <c r="D920" s="894"/>
      <c r="E920" s="894"/>
      <c r="F920" s="895"/>
      <c r="G920" s="186"/>
      <c r="H920" s="182"/>
      <c r="I920" s="182"/>
      <c r="J920" s="182"/>
    </row>
    <row r="921" spans="1:10" x14ac:dyDescent="0.25">
      <c r="A921" s="237"/>
      <c r="B921" s="238" t="s">
        <v>162</v>
      </c>
      <c r="C921" s="239"/>
      <c r="D921" s="986">
        <v>-63.8</v>
      </c>
      <c r="E921" s="986">
        <v>-71.2</v>
      </c>
      <c r="F921" s="987">
        <v>-68.900000000000006</v>
      </c>
      <c r="H921" s="173"/>
      <c r="I921" s="179"/>
      <c r="J921" s="173"/>
    </row>
    <row r="922" spans="1:10" x14ac:dyDescent="0.25">
      <c r="A922" s="237" t="s">
        <v>330</v>
      </c>
      <c r="B922" s="238" t="s">
        <v>8</v>
      </c>
      <c r="C922" s="239"/>
      <c r="D922" s="986">
        <v>-11.3</v>
      </c>
      <c r="E922" s="986">
        <v>-12.4</v>
      </c>
      <c r="F922" s="987">
        <v>-12</v>
      </c>
      <c r="H922" s="173"/>
      <c r="I922" s="173"/>
      <c r="J922" s="173"/>
    </row>
    <row r="923" spans="1:10" x14ac:dyDescent="0.25">
      <c r="A923" s="237"/>
      <c r="B923" s="238" t="s">
        <v>9</v>
      </c>
      <c r="C923" s="239"/>
      <c r="D923" s="986">
        <v>5.6</v>
      </c>
      <c r="E923" s="986">
        <v>6.2</v>
      </c>
      <c r="F923" s="987">
        <v>6</v>
      </c>
      <c r="H923" s="1355"/>
      <c r="I923" s="1355"/>
      <c r="J923" s="1355"/>
    </row>
    <row r="924" spans="1:10" x14ac:dyDescent="0.25">
      <c r="A924" s="1116"/>
      <c r="B924" s="238"/>
      <c r="C924" s="239"/>
      <c r="D924" s="894"/>
      <c r="E924" s="894"/>
      <c r="F924" s="895"/>
      <c r="H924" s="1355"/>
      <c r="I924" s="1355"/>
      <c r="J924" s="1355"/>
    </row>
    <row r="925" spans="1:10" x14ac:dyDescent="0.25">
      <c r="A925" s="237"/>
      <c r="B925" s="238" t="s">
        <v>162</v>
      </c>
      <c r="C925" s="239"/>
      <c r="D925" s="986">
        <v>72.12</v>
      </c>
      <c r="E925" s="986">
        <v>83.98</v>
      </c>
      <c r="F925" s="987">
        <v>83.11</v>
      </c>
      <c r="H925" s="173"/>
      <c r="I925" s="173"/>
      <c r="J925" s="173"/>
    </row>
    <row r="926" spans="1:10" x14ac:dyDescent="0.25">
      <c r="A926" s="237" t="s">
        <v>331</v>
      </c>
      <c r="B926" s="238" t="s">
        <v>8</v>
      </c>
      <c r="C926" s="239"/>
      <c r="D926" s="986">
        <v>12.8</v>
      </c>
      <c r="E926" s="986">
        <v>14.6</v>
      </c>
      <c r="F926" s="987">
        <v>14.6</v>
      </c>
      <c r="H926" s="173"/>
      <c r="I926" s="173"/>
      <c r="J926" s="173"/>
    </row>
    <row r="927" spans="1:10" x14ac:dyDescent="0.25">
      <c r="A927" s="237"/>
      <c r="B927" s="238" t="s">
        <v>9</v>
      </c>
      <c r="C927" s="239"/>
      <c r="D927" s="986">
        <v>6.4</v>
      </c>
      <c r="E927" s="986">
        <v>7.3</v>
      </c>
      <c r="F927" s="987">
        <v>7.3</v>
      </c>
      <c r="H927" s="776"/>
      <c r="I927" s="776"/>
      <c r="J927" s="776"/>
    </row>
    <row r="928" spans="1:10" x14ac:dyDescent="0.25">
      <c r="A928" s="237"/>
      <c r="B928" s="238"/>
      <c r="C928" s="239"/>
      <c r="D928" s="894"/>
      <c r="E928" s="894"/>
      <c r="F928" s="895"/>
      <c r="H928" s="1367"/>
      <c r="I928" s="1367"/>
      <c r="J928" s="1367"/>
    </row>
    <row r="929" spans="1:10" x14ac:dyDescent="0.25">
      <c r="A929" s="237"/>
      <c r="B929" s="238" t="s">
        <v>163</v>
      </c>
      <c r="C929" s="239"/>
      <c r="D929" s="986">
        <v>5.2</v>
      </c>
      <c r="E929" s="986">
        <v>6.7</v>
      </c>
      <c r="F929" s="987">
        <v>7.5</v>
      </c>
      <c r="G929" s="176" t="s">
        <v>360</v>
      </c>
      <c r="H929" s="173"/>
      <c r="I929" s="173"/>
      <c r="J929" s="173"/>
    </row>
    <row r="930" spans="1:10" x14ac:dyDescent="0.25">
      <c r="A930" s="237" t="s">
        <v>332</v>
      </c>
      <c r="B930" s="238" t="s">
        <v>8</v>
      </c>
      <c r="C930" s="239"/>
      <c r="D930" s="986">
        <v>0.28000000000000003</v>
      </c>
      <c r="E930" s="986">
        <v>0.36</v>
      </c>
      <c r="F930" s="987">
        <v>0.4</v>
      </c>
      <c r="H930" s="173"/>
      <c r="I930" s="173"/>
      <c r="J930" s="173"/>
    </row>
    <row r="931" spans="1:10" x14ac:dyDescent="0.25">
      <c r="A931" s="237"/>
      <c r="B931" s="238" t="s">
        <v>9</v>
      </c>
      <c r="C931" s="239"/>
      <c r="D931" s="986">
        <v>0.14000000000000001</v>
      </c>
      <c r="E931" s="986">
        <v>0.18</v>
      </c>
      <c r="F931" s="987">
        <v>0.2</v>
      </c>
      <c r="H931" s="182"/>
      <c r="I931" s="182"/>
      <c r="J931" s="182"/>
    </row>
    <row r="932" spans="1:10" x14ac:dyDescent="0.25">
      <c r="A932" s="237"/>
      <c r="B932" s="238"/>
      <c r="C932" s="239"/>
      <c r="D932" s="894"/>
      <c r="E932" s="894"/>
      <c r="F932" s="895"/>
      <c r="H932" s="182"/>
      <c r="I932" s="182"/>
      <c r="J932" s="182"/>
    </row>
    <row r="933" spans="1:10" x14ac:dyDescent="0.25">
      <c r="A933" s="237"/>
      <c r="B933" s="238" t="s">
        <v>7</v>
      </c>
      <c r="C933" s="239"/>
      <c r="D933" s="986">
        <v>0</v>
      </c>
      <c r="E933" s="986">
        <v>0</v>
      </c>
      <c r="F933" s="987">
        <v>0</v>
      </c>
      <c r="G933" s="878" t="s">
        <v>360</v>
      </c>
      <c r="H933" s="33"/>
      <c r="I933" s="33"/>
      <c r="J933" s="33"/>
    </row>
    <row r="934" spans="1:10" x14ac:dyDescent="0.25">
      <c r="A934" s="237" t="s">
        <v>333</v>
      </c>
      <c r="B934" s="238" t="s">
        <v>8</v>
      </c>
      <c r="C934" s="239"/>
      <c r="D934" s="986">
        <v>0</v>
      </c>
      <c r="E934" s="986">
        <v>0</v>
      </c>
      <c r="F934" s="987">
        <v>0</v>
      </c>
      <c r="H934" s="33"/>
      <c r="I934" s="33"/>
      <c r="J934" s="33"/>
    </row>
    <row r="935" spans="1:10" x14ac:dyDescent="0.25">
      <c r="A935" s="237"/>
      <c r="B935" s="238" t="s">
        <v>9</v>
      </c>
      <c r="C935" s="239"/>
      <c r="D935" s="986">
        <v>0</v>
      </c>
      <c r="E935" s="986">
        <v>0</v>
      </c>
      <c r="F935" s="987">
        <v>0</v>
      </c>
      <c r="H935" s="182"/>
      <c r="I935" s="182"/>
      <c r="J935" s="182"/>
    </row>
    <row r="936" spans="1:10" x14ac:dyDescent="0.25">
      <c r="A936" s="237"/>
      <c r="B936" s="238"/>
      <c r="C936" s="239"/>
      <c r="D936" s="1079"/>
      <c r="E936" s="1079"/>
      <c r="F936" s="1080"/>
      <c r="H936" s="182"/>
      <c r="I936" s="182"/>
      <c r="J936" s="182"/>
    </row>
    <row r="937" spans="1:10" x14ac:dyDescent="0.25">
      <c r="A937" s="243"/>
      <c r="B937" s="244" t="s">
        <v>7</v>
      </c>
      <c r="C937" s="245"/>
      <c r="D937" s="159">
        <v>0</v>
      </c>
      <c r="E937" s="159">
        <v>0</v>
      </c>
      <c r="F937" s="160">
        <v>0</v>
      </c>
      <c r="G937" s="176" t="s">
        <v>360</v>
      </c>
      <c r="H937" s="33"/>
      <c r="I937" s="33"/>
      <c r="J937" s="33"/>
    </row>
    <row r="938" spans="1:10" x14ac:dyDescent="0.25">
      <c r="A938" s="237" t="s">
        <v>334</v>
      </c>
      <c r="B938" s="238" t="s">
        <v>8</v>
      </c>
      <c r="C938" s="239"/>
      <c r="D938" s="1079">
        <v>0</v>
      </c>
      <c r="E938" s="1079">
        <v>0</v>
      </c>
      <c r="F938" s="1080">
        <v>0</v>
      </c>
      <c r="H938" s="33"/>
      <c r="I938" s="33"/>
      <c r="J938" s="33"/>
    </row>
    <row r="939" spans="1:10" x14ac:dyDescent="0.25">
      <c r="A939" s="237"/>
      <c r="B939" s="238" t="s">
        <v>9</v>
      </c>
      <c r="C939" s="239"/>
      <c r="D939" s="1079">
        <v>0</v>
      </c>
      <c r="E939" s="1079">
        <v>0</v>
      </c>
      <c r="F939" s="1080">
        <v>0</v>
      </c>
      <c r="H939" s="182"/>
      <c r="I939" s="182"/>
      <c r="J939" s="182"/>
    </row>
    <row r="940" spans="1:10" x14ac:dyDescent="0.25">
      <c r="A940" s="237"/>
      <c r="B940" s="238"/>
      <c r="C940" s="239"/>
      <c r="D940" s="894"/>
      <c r="E940" s="894"/>
      <c r="F940" s="895"/>
      <c r="H940" s="182"/>
      <c r="I940" s="182"/>
      <c r="J940" s="182"/>
    </row>
    <row r="941" spans="1:10" x14ac:dyDescent="0.25">
      <c r="A941" s="237"/>
      <c r="B941" s="238"/>
      <c r="C941" s="239"/>
      <c r="D941" s="894"/>
      <c r="E941" s="894"/>
      <c r="F941" s="895"/>
      <c r="H941" s="182"/>
      <c r="I941" s="182"/>
      <c r="J941" s="182"/>
    </row>
    <row r="942" spans="1:10" x14ac:dyDescent="0.25">
      <c r="A942" s="237"/>
      <c r="B942" s="238" t="s">
        <v>38</v>
      </c>
      <c r="C942" s="239"/>
      <c r="D942" s="986">
        <v>36.5</v>
      </c>
      <c r="E942" s="986">
        <v>66.5</v>
      </c>
      <c r="F942" s="987">
        <v>65</v>
      </c>
      <c r="H942" s="173"/>
      <c r="I942" s="173"/>
      <c r="J942" s="173"/>
    </row>
    <row r="943" spans="1:10" x14ac:dyDescent="0.25">
      <c r="A943" s="237">
        <v>10</v>
      </c>
      <c r="B943" s="238" t="s">
        <v>8</v>
      </c>
      <c r="C943" s="239"/>
      <c r="D943" s="986">
        <v>0.6</v>
      </c>
      <c r="E943" s="986">
        <v>1</v>
      </c>
      <c r="F943" s="987">
        <v>1</v>
      </c>
      <c r="H943" s="173"/>
      <c r="I943" s="173"/>
      <c r="J943" s="173"/>
    </row>
    <row r="944" spans="1:10" x14ac:dyDescent="0.25">
      <c r="A944" s="237"/>
      <c r="B944" s="239" t="s">
        <v>138</v>
      </c>
      <c r="C944" s="239"/>
      <c r="D944" s="986">
        <v>0.3</v>
      </c>
      <c r="E944" s="986">
        <v>0.5</v>
      </c>
      <c r="F944" s="987">
        <v>0.5</v>
      </c>
      <c r="H944" s="1355"/>
      <c r="I944" s="1355"/>
      <c r="J944" s="1355"/>
    </row>
    <row r="945" spans="1:10" x14ac:dyDescent="0.25">
      <c r="A945" s="237" t="s">
        <v>10</v>
      </c>
      <c r="B945" s="238" t="s">
        <v>7</v>
      </c>
      <c r="C945" s="239"/>
      <c r="D945" s="1259">
        <v>0</v>
      </c>
      <c r="E945" s="1259">
        <v>0</v>
      </c>
      <c r="F945" s="1080">
        <v>0</v>
      </c>
      <c r="H945" s="1355"/>
      <c r="I945" s="175"/>
      <c r="J945" s="175"/>
    </row>
    <row r="946" spans="1:10" x14ac:dyDescent="0.25">
      <c r="A946" s="237">
        <v>35</v>
      </c>
      <c r="B946" s="238" t="s">
        <v>8</v>
      </c>
      <c r="C946" s="239"/>
      <c r="D946" s="1259">
        <v>0</v>
      </c>
      <c r="E946" s="1259">
        <v>0</v>
      </c>
      <c r="F946" s="1080">
        <v>0</v>
      </c>
      <c r="H946" s="179"/>
      <c r="I946" s="179"/>
      <c r="J946" s="179"/>
    </row>
    <row r="947" spans="1:10" x14ac:dyDescent="0.25">
      <c r="A947" s="237"/>
      <c r="B947" s="238" t="s">
        <v>9</v>
      </c>
      <c r="C947" s="239"/>
      <c r="D947" s="1259">
        <v>0</v>
      </c>
      <c r="E947" s="1259">
        <v>0</v>
      </c>
      <c r="F947" s="1080">
        <v>0</v>
      </c>
      <c r="H947" s="1355"/>
      <c r="I947" s="175"/>
      <c r="J947" s="175"/>
    </row>
    <row r="948" spans="1:10" ht="16.5" thickBot="1" x14ac:dyDescent="0.3">
      <c r="A948" s="247">
        <v>110</v>
      </c>
      <c r="B948" s="248" t="s">
        <v>7</v>
      </c>
      <c r="C948" s="249"/>
      <c r="D948" s="986">
        <v>3.12</v>
      </c>
      <c r="E948" s="986">
        <v>5.78</v>
      </c>
      <c r="F948" s="987">
        <v>5.65</v>
      </c>
      <c r="H948" s="179"/>
      <c r="I948" s="179"/>
      <c r="J948" s="179"/>
    </row>
    <row r="949" spans="1:10" ht="16.5" thickBot="1" x14ac:dyDescent="0.3">
      <c r="A949" s="289" t="s">
        <v>131</v>
      </c>
      <c r="B949" s="290" t="s">
        <v>121</v>
      </c>
      <c r="C949" s="300"/>
      <c r="D949" s="1022">
        <v>-0.03</v>
      </c>
      <c r="E949" s="937">
        <v>0</v>
      </c>
      <c r="F949" s="996">
        <v>0</v>
      </c>
      <c r="H949" s="1377" t="s">
        <v>183</v>
      </c>
      <c r="I949" s="1378"/>
      <c r="J949" s="1379"/>
    </row>
    <row r="950" spans="1:10" ht="16.5" thickBot="1" x14ac:dyDescent="0.3">
      <c r="A950" s="237" t="s">
        <v>92</v>
      </c>
      <c r="B950" s="238"/>
      <c r="C950" s="239"/>
      <c r="D950" s="976"/>
      <c r="E950" s="894"/>
      <c r="F950" s="895"/>
      <c r="H950" s="798" t="s">
        <v>5</v>
      </c>
      <c r="I950" s="792" t="s">
        <v>6</v>
      </c>
      <c r="J950" s="1368" t="s">
        <v>221</v>
      </c>
    </row>
    <row r="951" spans="1:10" x14ac:dyDescent="0.25">
      <c r="A951" s="309" t="s">
        <v>65</v>
      </c>
      <c r="B951" s="238" t="s">
        <v>7</v>
      </c>
      <c r="C951" s="239"/>
      <c r="D951" s="986">
        <v>4.5</v>
      </c>
      <c r="E951" s="986">
        <v>8.5</v>
      </c>
      <c r="F951" s="987">
        <v>10</v>
      </c>
      <c r="G951" s="176" t="s">
        <v>360</v>
      </c>
      <c r="H951" s="187">
        <v>7.0000000000000007E-2</v>
      </c>
      <c r="I951" s="796">
        <v>0.13</v>
      </c>
      <c r="J951" s="188">
        <v>0.15</v>
      </c>
    </row>
    <row r="952" spans="1:10" x14ac:dyDescent="0.25">
      <c r="A952" s="309" t="s">
        <v>62</v>
      </c>
      <c r="B952" s="238" t="s">
        <v>7</v>
      </c>
      <c r="C952" s="239"/>
      <c r="D952" s="986">
        <v>28.5</v>
      </c>
      <c r="E952" s="986">
        <v>53</v>
      </c>
      <c r="F952" s="987">
        <v>50</v>
      </c>
      <c r="G952" s="176" t="s">
        <v>360</v>
      </c>
      <c r="H952" s="386">
        <v>0.43</v>
      </c>
      <c r="I952" s="793">
        <v>0.8</v>
      </c>
      <c r="J952" s="388">
        <v>0.76</v>
      </c>
    </row>
    <row r="953" spans="1:10" x14ac:dyDescent="0.25">
      <c r="A953" s="309" t="s">
        <v>67</v>
      </c>
      <c r="B953" s="238" t="s">
        <v>7</v>
      </c>
      <c r="C953" s="239"/>
      <c r="D953" s="986">
        <v>3.5</v>
      </c>
      <c r="E953" s="986">
        <v>5</v>
      </c>
      <c r="F953" s="987">
        <v>5</v>
      </c>
      <c r="G953" s="176" t="s">
        <v>360</v>
      </c>
      <c r="H953" s="386">
        <v>0.05</v>
      </c>
      <c r="I953" s="793">
        <v>0.08</v>
      </c>
      <c r="J953" s="388">
        <v>0.08</v>
      </c>
    </row>
    <row r="954" spans="1:10" ht="16.5" thickBot="1" x14ac:dyDescent="0.3">
      <c r="A954" s="309" t="s">
        <v>71</v>
      </c>
      <c r="B954" s="238" t="s">
        <v>7</v>
      </c>
      <c r="C954" s="239"/>
      <c r="D954" s="986">
        <v>0</v>
      </c>
      <c r="E954" s="986">
        <v>0</v>
      </c>
      <c r="F954" s="987">
        <v>0</v>
      </c>
      <c r="G954" s="176" t="s">
        <v>360</v>
      </c>
      <c r="H954" s="387">
        <v>0</v>
      </c>
      <c r="I954" s="797">
        <v>0</v>
      </c>
      <c r="J954" s="389">
        <v>0</v>
      </c>
    </row>
    <row r="955" spans="1:10" ht="16.5" thickBot="1" x14ac:dyDescent="0.3">
      <c r="A955" s="292" t="s">
        <v>187</v>
      </c>
      <c r="B955" s="298"/>
      <c r="C955" s="299"/>
      <c r="D955" s="993">
        <v>36.5</v>
      </c>
      <c r="E955" s="935">
        <v>66.5</v>
      </c>
      <c r="F955" s="936">
        <v>65</v>
      </c>
      <c r="H955" s="376">
        <v>0.55000000000000004</v>
      </c>
      <c r="I955" s="377">
        <v>1.01</v>
      </c>
      <c r="J955" s="378">
        <v>0.99</v>
      </c>
    </row>
    <row r="956" spans="1:10" ht="16.5" thickBot="1" x14ac:dyDescent="0.3">
      <c r="A956" s="258" t="s">
        <v>11</v>
      </c>
      <c r="B956" s="310"/>
      <c r="C956" s="315"/>
      <c r="D956" s="1304">
        <v>8</v>
      </c>
      <c r="E956" s="1292">
        <v>8</v>
      </c>
      <c r="F956" s="1293">
        <v>8</v>
      </c>
    </row>
    <row r="957" spans="1:10" x14ac:dyDescent="0.25">
      <c r="A957" s="234"/>
      <c r="B957" s="235"/>
      <c r="C957" s="236"/>
      <c r="D957" s="994"/>
      <c r="E957" s="914"/>
      <c r="F957" s="926"/>
    </row>
    <row r="958" spans="1:10" x14ac:dyDescent="0.25">
      <c r="A958" s="237"/>
      <c r="B958" s="238" t="s">
        <v>7</v>
      </c>
      <c r="C958" s="239"/>
      <c r="D958" s="986">
        <v>39</v>
      </c>
      <c r="E958" s="986">
        <v>78</v>
      </c>
      <c r="F958" s="987">
        <v>76.5</v>
      </c>
      <c r="H958" s="173"/>
      <c r="I958" s="173"/>
      <c r="J958" s="173"/>
    </row>
    <row r="959" spans="1:10" x14ac:dyDescent="0.25">
      <c r="A959" s="237">
        <v>10</v>
      </c>
      <c r="B959" s="238" t="s">
        <v>8</v>
      </c>
      <c r="C959" s="239"/>
      <c r="D959" s="986">
        <v>0.6</v>
      </c>
      <c r="E959" s="986">
        <v>1.2</v>
      </c>
      <c r="F959" s="987">
        <v>1.2</v>
      </c>
      <c r="H959" s="173"/>
      <c r="I959" s="173"/>
      <c r="J959" s="173"/>
    </row>
    <row r="960" spans="1:10" x14ac:dyDescent="0.25">
      <c r="A960" s="237"/>
      <c r="B960" s="238" t="s">
        <v>9</v>
      </c>
      <c r="C960" s="239"/>
      <c r="D960" s="986">
        <v>0.3</v>
      </c>
      <c r="E960" s="986">
        <v>0.6</v>
      </c>
      <c r="F960" s="987">
        <v>0.6</v>
      </c>
      <c r="H960" s="1355"/>
      <c r="I960" s="1355"/>
      <c r="J960" s="1355"/>
    </row>
    <row r="961" spans="1:10" x14ac:dyDescent="0.25">
      <c r="A961" s="237" t="s">
        <v>12</v>
      </c>
      <c r="B961" s="238" t="s">
        <v>7</v>
      </c>
      <c r="C961" s="239"/>
      <c r="D961" s="1259">
        <v>6</v>
      </c>
      <c r="E961" s="1259">
        <v>10.5</v>
      </c>
      <c r="F961" s="1080">
        <v>10.5</v>
      </c>
      <c r="H961" s="1355"/>
      <c r="I961" s="1355"/>
      <c r="J961" s="1355"/>
    </row>
    <row r="962" spans="1:10" x14ac:dyDescent="0.25">
      <c r="A962" s="237">
        <v>35</v>
      </c>
      <c r="B962" s="238" t="s">
        <v>8</v>
      </c>
      <c r="C962" s="239"/>
      <c r="D962" s="1259">
        <v>0.3</v>
      </c>
      <c r="E962" s="1259">
        <v>0.6</v>
      </c>
      <c r="F962" s="1080">
        <v>0.6</v>
      </c>
      <c r="H962" s="179"/>
      <c r="I962" s="179"/>
      <c r="J962" s="179"/>
    </row>
    <row r="963" spans="1:10" x14ac:dyDescent="0.25">
      <c r="A963" s="237"/>
      <c r="B963" s="238" t="s">
        <v>9</v>
      </c>
      <c r="C963" s="239"/>
      <c r="D963" s="1259">
        <v>0.1</v>
      </c>
      <c r="E963" s="1259">
        <v>0.1</v>
      </c>
      <c r="F963" s="1080">
        <v>0.1</v>
      </c>
      <c r="H963" s="464"/>
      <c r="I963" s="464"/>
      <c r="J963" s="464"/>
    </row>
    <row r="964" spans="1:10" ht="16.5" thickBot="1" x14ac:dyDescent="0.3">
      <c r="A964" s="247">
        <v>110</v>
      </c>
      <c r="B964" s="248" t="s">
        <v>7</v>
      </c>
      <c r="C964" s="249"/>
      <c r="D964" s="986">
        <v>5.17</v>
      </c>
      <c r="E964" s="986">
        <v>9.98</v>
      </c>
      <c r="F964" s="987">
        <v>9.85</v>
      </c>
      <c r="H964" s="179"/>
      <c r="I964" s="179"/>
      <c r="J964" s="179"/>
    </row>
    <row r="965" spans="1:10" ht="16.5" thickBot="1" x14ac:dyDescent="0.3">
      <c r="A965" s="289" t="s">
        <v>132</v>
      </c>
      <c r="B965" s="290" t="s">
        <v>121</v>
      </c>
      <c r="C965" s="300"/>
      <c r="D965" s="1022">
        <v>0</v>
      </c>
      <c r="E965" s="937">
        <v>0</v>
      </c>
      <c r="F965" s="996">
        <v>0</v>
      </c>
      <c r="H965" s="1377" t="s">
        <v>183</v>
      </c>
      <c r="I965" s="1378"/>
      <c r="J965" s="1379"/>
    </row>
    <row r="966" spans="1:10" ht="16.5" thickBot="1" x14ac:dyDescent="0.3">
      <c r="A966" s="237" t="s">
        <v>93</v>
      </c>
      <c r="B966" s="238"/>
      <c r="C966" s="239"/>
      <c r="D966" s="1040"/>
      <c r="E966" s="1041"/>
      <c r="F966" s="1042"/>
      <c r="H966" s="798" t="s">
        <v>5</v>
      </c>
      <c r="I966" s="792" t="s">
        <v>6</v>
      </c>
      <c r="J966" s="1368" t="s">
        <v>221</v>
      </c>
    </row>
    <row r="967" spans="1:10" x14ac:dyDescent="0.25">
      <c r="A967" s="309" t="s">
        <v>64</v>
      </c>
      <c r="B967" s="238" t="s">
        <v>7</v>
      </c>
      <c r="C967" s="239"/>
      <c r="D967" s="986">
        <v>29</v>
      </c>
      <c r="E967" s="986">
        <v>58</v>
      </c>
      <c r="F967" s="987">
        <v>59</v>
      </c>
      <c r="G967" s="176" t="s">
        <v>360</v>
      </c>
      <c r="H967" s="187">
        <v>0.44</v>
      </c>
      <c r="I967" s="796">
        <v>0.88</v>
      </c>
      <c r="J967" s="188">
        <v>0.89</v>
      </c>
    </row>
    <row r="968" spans="1:10" x14ac:dyDescent="0.25">
      <c r="A968" s="309" t="s">
        <v>78</v>
      </c>
      <c r="B968" s="238" t="s">
        <v>7</v>
      </c>
      <c r="C968" s="239"/>
      <c r="D968" s="986">
        <v>0.5</v>
      </c>
      <c r="E968" s="986">
        <v>1</v>
      </c>
      <c r="F968" s="987">
        <v>0.5</v>
      </c>
      <c r="G968" s="176" t="s">
        <v>360</v>
      </c>
      <c r="H968" s="386">
        <v>0.01</v>
      </c>
      <c r="I968" s="793">
        <v>0.02</v>
      </c>
      <c r="J968" s="388">
        <v>0.01</v>
      </c>
    </row>
    <row r="969" spans="1:10" x14ac:dyDescent="0.25">
      <c r="A969" s="309" t="s">
        <v>69</v>
      </c>
      <c r="B969" s="238" t="s">
        <v>7</v>
      </c>
      <c r="C969" s="239"/>
      <c r="D969" s="986">
        <v>2.5</v>
      </c>
      <c r="E969" s="986">
        <v>4</v>
      </c>
      <c r="F969" s="987">
        <v>4.5</v>
      </c>
      <c r="G969" s="176" t="s">
        <v>360</v>
      </c>
      <c r="H969" s="386">
        <v>0.04</v>
      </c>
      <c r="I969" s="793">
        <v>0.06</v>
      </c>
      <c r="J969" s="388">
        <v>7.0000000000000007E-2</v>
      </c>
    </row>
    <row r="970" spans="1:10" x14ac:dyDescent="0.25">
      <c r="A970" s="309" t="s">
        <v>66</v>
      </c>
      <c r="B970" s="238" t="s">
        <v>7</v>
      </c>
      <c r="C970" s="239"/>
      <c r="D970" s="986">
        <v>2</v>
      </c>
      <c r="E970" s="986">
        <v>5</v>
      </c>
      <c r="F970" s="987">
        <v>3.5</v>
      </c>
      <c r="G970" s="176" t="s">
        <v>360</v>
      </c>
      <c r="H970" s="386">
        <v>0.03</v>
      </c>
      <c r="I970" s="793">
        <v>0.08</v>
      </c>
      <c r="J970" s="388">
        <v>0.05</v>
      </c>
    </row>
    <row r="971" spans="1:10" x14ac:dyDescent="0.25">
      <c r="A971" s="309" t="s">
        <v>81</v>
      </c>
      <c r="B971" s="238" t="s">
        <v>7</v>
      </c>
      <c r="C971" s="239"/>
      <c r="D971" s="986">
        <v>0</v>
      </c>
      <c r="E971" s="986">
        <v>0</v>
      </c>
      <c r="F971" s="987">
        <v>0</v>
      </c>
      <c r="G971" s="176" t="s">
        <v>360</v>
      </c>
      <c r="H971" s="386">
        <v>0</v>
      </c>
      <c r="I971" s="793">
        <v>0</v>
      </c>
      <c r="J971" s="388">
        <v>0</v>
      </c>
    </row>
    <row r="972" spans="1:10" ht="16.5" thickBot="1" x14ac:dyDescent="0.3">
      <c r="A972" s="309" t="s">
        <v>77</v>
      </c>
      <c r="B972" s="238" t="s">
        <v>7</v>
      </c>
      <c r="C972" s="239"/>
      <c r="D972" s="986">
        <v>5</v>
      </c>
      <c r="E972" s="986">
        <v>10</v>
      </c>
      <c r="F972" s="987">
        <v>9</v>
      </c>
      <c r="G972" s="176" t="s">
        <v>360</v>
      </c>
      <c r="H972" s="387">
        <v>0.08</v>
      </c>
      <c r="I972" s="797">
        <v>0.15</v>
      </c>
      <c r="J972" s="389">
        <v>0.14000000000000001</v>
      </c>
    </row>
    <row r="973" spans="1:10" ht="16.5" thickBot="1" x14ac:dyDescent="0.3">
      <c r="A973" s="292" t="s">
        <v>188</v>
      </c>
      <c r="B973" s="298"/>
      <c r="C973" s="299"/>
      <c r="D973" s="993">
        <v>39</v>
      </c>
      <c r="E973" s="935">
        <v>78</v>
      </c>
      <c r="F973" s="936">
        <v>76.5</v>
      </c>
      <c r="H973" s="376">
        <v>0.6</v>
      </c>
      <c r="I973" s="377">
        <v>1.19</v>
      </c>
      <c r="J973" s="378">
        <v>1.1599999999999999</v>
      </c>
    </row>
    <row r="974" spans="1:10" ht="16.5" thickBot="1" x14ac:dyDescent="0.3">
      <c r="A974" s="292" t="s">
        <v>186</v>
      </c>
      <c r="B974" s="298"/>
      <c r="C974" s="299"/>
      <c r="D974" s="993">
        <v>75.5</v>
      </c>
      <c r="E974" s="935">
        <v>144.5</v>
      </c>
      <c r="F974" s="936">
        <v>141.5</v>
      </c>
      <c r="H974" s="376">
        <v>1.1499999999999999</v>
      </c>
      <c r="I974" s="377">
        <v>2.2000000000000002</v>
      </c>
      <c r="J974" s="378">
        <v>2.15</v>
      </c>
    </row>
    <row r="975" spans="1:10" x14ac:dyDescent="0.25">
      <c r="A975" s="234"/>
      <c r="B975" s="235"/>
      <c r="C975" s="236"/>
      <c r="D975" s="994"/>
      <c r="E975" s="914"/>
      <c r="F975" s="926"/>
      <c r="H975" s="201"/>
      <c r="I975" s="201"/>
      <c r="J975" s="201"/>
    </row>
    <row r="976" spans="1:10" x14ac:dyDescent="0.25">
      <c r="A976" s="237"/>
      <c r="B976" s="238"/>
      <c r="C976" s="239"/>
      <c r="D976" s="976"/>
      <c r="E976" s="894"/>
      <c r="F976" s="895"/>
      <c r="H976" s="776"/>
      <c r="I976" s="776"/>
      <c r="J976" s="776"/>
    </row>
    <row r="977" spans="1:10" x14ac:dyDescent="0.25">
      <c r="A977" s="237" t="s">
        <v>35</v>
      </c>
      <c r="B977" s="239" t="s">
        <v>36</v>
      </c>
      <c r="C977" s="239"/>
      <c r="D977" s="986">
        <v>116</v>
      </c>
      <c r="E977" s="986">
        <v>115</v>
      </c>
      <c r="F977" s="987">
        <v>115</v>
      </c>
      <c r="H977" s="189"/>
      <c r="I977" s="189"/>
      <c r="J977" s="189"/>
    </row>
    <row r="978" spans="1:10" x14ac:dyDescent="0.25">
      <c r="A978" s="237"/>
      <c r="B978" s="239" t="s">
        <v>37</v>
      </c>
      <c r="C978" s="239"/>
      <c r="D978" s="986">
        <v>116</v>
      </c>
      <c r="E978" s="986">
        <v>115</v>
      </c>
      <c r="F978" s="987">
        <v>115</v>
      </c>
      <c r="H978" s="776"/>
      <c r="I978" s="776"/>
      <c r="J978" s="776"/>
    </row>
    <row r="979" spans="1:10" x14ac:dyDescent="0.25">
      <c r="A979" s="237" t="s">
        <v>16</v>
      </c>
      <c r="B979" s="239" t="s">
        <v>19</v>
      </c>
      <c r="C979" s="239"/>
      <c r="D979" s="1272">
        <v>35</v>
      </c>
      <c r="E979" s="1272">
        <v>35</v>
      </c>
      <c r="F979" s="839">
        <v>35</v>
      </c>
      <c r="H979" s="228"/>
      <c r="I979" s="228"/>
      <c r="J979" s="228"/>
    </row>
    <row r="980" spans="1:10" x14ac:dyDescent="0.25">
      <c r="A980" s="237"/>
      <c r="B980" s="239" t="s">
        <v>20</v>
      </c>
      <c r="C980" s="239"/>
      <c r="D980" s="1272">
        <v>35</v>
      </c>
      <c r="E980" s="1272">
        <v>35</v>
      </c>
      <c r="F980" s="839">
        <v>35</v>
      </c>
      <c r="H980" s="776"/>
      <c r="I980" s="776"/>
      <c r="J980" s="776"/>
    </row>
    <row r="981" spans="1:10" x14ac:dyDescent="0.25">
      <c r="A981" s="237" t="s">
        <v>17</v>
      </c>
      <c r="B981" s="239" t="s">
        <v>19</v>
      </c>
      <c r="C981" s="239"/>
      <c r="D981" s="1272">
        <v>10</v>
      </c>
      <c r="E981" s="1272">
        <v>10</v>
      </c>
      <c r="F981" s="839">
        <v>10</v>
      </c>
      <c r="H981" s="182"/>
      <c r="I981" s="182"/>
      <c r="J981" s="182"/>
    </row>
    <row r="982" spans="1:10" ht="16.5" thickBot="1" x14ac:dyDescent="0.3">
      <c r="A982" s="240"/>
      <c r="B982" s="242" t="s">
        <v>20</v>
      </c>
      <c r="C982" s="242"/>
      <c r="D982" s="1272">
        <v>10</v>
      </c>
      <c r="E982" s="1273">
        <v>10</v>
      </c>
      <c r="F982" s="840">
        <v>10</v>
      </c>
      <c r="H982" s="182"/>
      <c r="I982" s="182"/>
      <c r="J982" s="182"/>
    </row>
    <row r="983" spans="1:10" s="34" customFormat="1" ht="16.5" thickBot="1" x14ac:dyDescent="0.3">
      <c r="A983" s="250" t="s">
        <v>153</v>
      </c>
      <c r="B983" s="251" t="s">
        <v>121</v>
      </c>
      <c r="C983" s="252"/>
      <c r="D983" s="1210">
        <v>0</v>
      </c>
      <c r="E983" s="1210">
        <v>0</v>
      </c>
      <c r="F983" s="1210">
        <v>0</v>
      </c>
      <c r="G983" s="176"/>
      <c r="H983" s="176"/>
      <c r="I983" s="176"/>
      <c r="J983" s="176"/>
    </row>
    <row r="984" spans="1:10" ht="16.5" thickBot="1" x14ac:dyDescent="0.3">
      <c r="A984" s="1109" t="s">
        <v>211</v>
      </c>
      <c r="B984" s="1104"/>
      <c r="C984" s="1105"/>
      <c r="D984" s="1043"/>
      <c r="E984" s="1043"/>
      <c r="F984" s="1044"/>
      <c r="G984" s="186"/>
    </row>
    <row r="985" spans="1:10" x14ac:dyDescent="0.25">
      <c r="A985" s="390"/>
      <c r="B985" s="200"/>
      <c r="C985" s="196"/>
      <c r="D985" s="1038"/>
      <c r="E985" s="1038"/>
      <c r="F985" s="1039"/>
    </row>
    <row r="986" spans="1:10" ht="16.5" thickBot="1" x14ac:dyDescent="0.3">
      <c r="A986" s="395" t="s">
        <v>261</v>
      </c>
      <c r="B986" s="200"/>
      <c r="C986" s="196"/>
      <c r="D986" s="1038"/>
      <c r="E986" s="1038"/>
      <c r="F986" s="1039"/>
    </row>
    <row r="987" spans="1:10" x14ac:dyDescent="0.25">
      <c r="A987" s="1380" t="s">
        <v>127</v>
      </c>
      <c r="B987" s="231" t="s">
        <v>2</v>
      </c>
      <c r="C987" s="1383" t="s">
        <v>128</v>
      </c>
      <c r="D987" s="1386" t="s">
        <v>407</v>
      </c>
      <c r="E987" s="1387"/>
      <c r="F987" s="1388"/>
    </row>
    <row r="988" spans="1:10" x14ac:dyDescent="0.25">
      <c r="A988" s="1381"/>
      <c r="B988" s="232" t="s">
        <v>3</v>
      </c>
      <c r="C988" s="1384"/>
      <c r="D988" s="1403" t="s">
        <v>5</v>
      </c>
      <c r="E988" s="1403" t="s">
        <v>6</v>
      </c>
      <c r="F988" s="1391" t="s">
        <v>221</v>
      </c>
      <c r="H988" s="182"/>
      <c r="I988" s="182"/>
    </row>
    <row r="989" spans="1:10" ht="16.5" thickBot="1" x14ac:dyDescent="0.3">
      <c r="A989" s="1382"/>
      <c r="B989" s="233" t="s">
        <v>4</v>
      </c>
      <c r="C989" s="1385"/>
      <c r="D989" s="1404"/>
      <c r="E989" s="1404"/>
      <c r="F989" s="1392"/>
      <c r="H989" s="197"/>
      <c r="I989" s="182"/>
    </row>
    <row r="990" spans="1:10" x14ac:dyDescent="0.25">
      <c r="A990" s="234"/>
      <c r="B990" s="235"/>
      <c r="C990" s="236"/>
      <c r="D990" s="914"/>
      <c r="E990" s="914"/>
      <c r="F990" s="926"/>
      <c r="H990" s="197"/>
      <c r="I990" s="182"/>
    </row>
    <row r="991" spans="1:10" x14ac:dyDescent="0.25">
      <c r="A991" s="237"/>
      <c r="B991" s="238" t="s">
        <v>160</v>
      </c>
      <c r="C991" s="239"/>
      <c r="D991" s="986">
        <v>63.3</v>
      </c>
      <c r="E991" s="986">
        <v>70.599999999999994</v>
      </c>
      <c r="F991" s="987">
        <v>67.8</v>
      </c>
      <c r="H991" s="173"/>
      <c r="I991" s="179"/>
      <c r="J991" s="173"/>
    </row>
    <row r="992" spans="1:10" x14ac:dyDescent="0.25">
      <c r="A992" s="237" t="s">
        <v>335</v>
      </c>
      <c r="B992" s="238" t="s">
        <v>8</v>
      </c>
      <c r="C992" s="239"/>
      <c r="D992" s="986">
        <v>11.3</v>
      </c>
      <c r="E992" s="986">
        <v>12.4</v>
      </c>
      <c r="F992" s="987">
        <v>12</v>
      </c>
      <c r="H992" s="173"/>
      <c r="I992" s="173"/>
      <c r="J992" s="173"/>
    </row>
    <row r="993" spans="1:10" x14ac:dyDescent="0.25">
      <c r="A993" s="237"/>
      <c r="B993" s="238" t="s">
        <v>9</v>
      </c>
      <c r="C993" s="239"/>
      <c r="D993" s="986">
        <v>5.6</v>
      </c>
      <c r="E993" s="986">
        <v>6.2</v>
      </c>
      <c r="F993" s="987">
        <v>6</v>
      </c>
      <c r="H993" s="1355"/>
      <c r="I993" s="1355"/>
      <c r="J993" s="1355"/>
    </row>
    <row r="994" spans="1:10" x14ac:dyDescent="0.25">
      <c r="A994" s="237"/>
      <c r="B994" s="238"/>
      <c r="C994" s="239"/>
      <c r="D994" s="986"/>
      <c r="E994" s="986"/>
      <c r="F994" s="987"/>
      <c r="H994" s="224"/>
      <c r="I994" s="1355"/>
      <c r="J994" s="1355"/>
    </row>
    <row r="995" spans="1:10" x14ac:dyDescent="0.25">
      <c r="A995" s="237"/>
      <c r="B995" s="238" t="s">
        <v>159</v>
      </c>
      <c r="C995" s="239"/>
      <c r="D995" s="986">
        <v>-59.9</v>
      </c>
      <c r="E995" s="986">
        <v>-65.5</v>
      </c>
      <c r="F995" s="987">
        <v>-61</v>
      </c>
      <c r="H995" s="173"/>
      <c r="I995" s="179"/>
      <c r="J995" s="173"/>
    </row>
    <row r="996" spans="1:10" x14ac:dyDescent="0.25">
      <c r="A996" s="237" t="s">
        <v>336</v>
      </c>
      <c r="B996" s="238" t="s">
        <v>8</v>
      </c>
      <c r="C996" s="239"/>
      <c r="D996" s="986">
        <v>-10.7</v>
      </c>
      <c r="E996" s="986">
        <v>-11.5</v>
      </c>
      <c r="F996" s="987">
        <v>-10.8</v>
      </c>
      <c r="H996" s="173"/>
      <c r="I996" s="173"/>
      <c r="J996" s="173"/>
    </row>
    <row r="997" spans="1:10" x14ac:dyDescent="0.25">
      <c r="A997" s="237"/>
      <c r="B997" s="238" t="s">
        <v>9</v>
      </c>
      <c r="C997" s="239"/>
      <c r="D997" s="986">
        <v>5.3</v>
      </c>
      <c r="E997" s="986">
        <v>5.7</v>
      </c>
      <c r="F997" s="987">
        <v>5.4</v>
      </c>
      <c r="H997" s="464"/>
      <c r="I997" s="464"/>
      <c r="J997" s="464"/>
    </row>
    <row r="998" spans="1:10" x14ac:dyDescent="0.25">
      <c r="A998" s="237"/>
      <c r="B998" s="238"/>
      <c r="C998" s="239"/>
      <c r="D998" s="894"/>
      <c r="E998" s="894"/>
      <c r="F998" s="895"/>
      <c r="H998" s="224"/>
      <c r="I998" s="1355"/>
      <c r="J998" s="1355"/>
    </row>
    <row r="999" spans="1:10" x14ac:dyDescent="0.25">
      <c r="A999" s="237"/>
      <c r="B999" s="238" t="s">
        <v>7</v>
      </c>
      <c r="C999" s="239"/>
      <c r="D999" s="986">
        <v>29.1</v>
      </c>
      <c r="E999" s="986">
        <v>56.8</v>
      </c>
      <c r="F999" s="987">
        <v>57.5</v>
      </c>
      <c r="H999" s="1143"/>
      <c r="I999" s="1143"/>
      <c r="J999" s="1143"/>
    </row>
    <row r="1000" spans="1:10" x14ac:dyDescent="0.25">
      <c r="A1000" s="237" t="s">
        <v>149</v>
      </c>
      <c r="B1000" s="238" t="s">
        <v>8</v>
      </c>
      <c r="C1000" s="239"/>
      <c r="D1000" s="986">
        <v>0.44</v>
      </c>
      <c r="E1000" s="986">
        <v>0.86</v>
      </c>
      <c r="F1000" s="987">
        <v>0.87</v>
      </c>
      <c r="H1000" s="173"/>
      <c r="I1000" s="173"/>
      <c r="J1000" s="173"/>
    </row>
    <row r="1001" spans="1:10" x14ac:dyDescent="0.25">
      <c r="A1001" s="237"/>
      <c r="B1001" s="238" t="s">
        <v>9</v>
      </c>
      <c r="C1001" s="239"/>
      <c r="D1001" s="986">
        <v>0.22</v>
      </c>
      <c r="E1001" s="986">
        <v>0.43</v>
      </c>
      <c r="F1001" s="987">
        <v>0.43</v>
      </c>
      <c r="H1001" s="1355"/>
      <c r="I1001" s="1355"/>
      <c r="J1001" s="1355"/>
    </row>
    <row r="1002" spans="1:10" ht="16.5" thickBot="1" x14ac:dyDescent="0.3">
      <c r="A1002" s="247">
        <v>110</v>
      </c>
      <c r="B1002" s="248" t="s">
        <v>7</v>
      </c>
      <c r="C1002" s="249"/>
      <c r="D1002" s="986">
        <v>3.4</v>
      </c>
      <c r="E1002" s="986">
        <v>5.0999999999999996</v>
      </c>
      <c r="F1002" s="987">
        <v>6.8</v>
      </c>
      <c r="H1002" s="1143"/>
      <c r="I1002" s="1143"/>
      <c r="J1002" s="1143"/>
    </row>
    <row r="1003" spans="1:10" ht="16.5" thickBot="1" x14ac:dyDescent="0.3">
      <c r="A1003" s="258" t="s">
        <v>11</v>
      </c>
      <c r="B1003" s="310"/>
      <c r="C1003" s="448"/>
      <c r="D1003" s="1292">
        <v>11</v>
      </c>
      <c r="E1003" s="1292">
        <v>11</v>
      </c>
      <c r="F1003" s="1293">
        <v>11</v>
      </c>
      <c r="H1003" s="1377" t="s">
        <v>183</v>
      </c>
      <c r="I1003" s="1378"/>
      <c r="J1003" s="1379"/>
    </row>
    <row r="1004" spans="1:10" ht="16.5" thickBot="1" x14ac:dyDescent="0.3">
      <c r="A1004" s="234" t="s">
        <v>95</v>
      </c>
      <c r="B1004" s="235"/>
      <c r="C1004" s="236"/>
      <c r="D1004" s="914"/>
      <c r="E1004" s="914"/>
      <c r="F1004" s="926"/>
      <c r="H1004" s="798" t="s">
        <v>5</v>
      </c>
      <c r="I1004" s="792" t="s">
        <v>6</v>
      </c>
      <c r="J1004" s="1368" t="s">
        <v>221</v>
      </c>
    </row>
    <row r="1005" spans="1:10" x14ac:dyDescent="0.25">
      <c r="A1005" s="253" t="s">
        <v>63</v>
      </c>
      <c r="B1005" s="238" t="s">
        <v>7</v>
      </c>
      <c r="C1005" s="239"/>
      <c r="D1005" s="986">
        <v>4.0999999999999996</v>
      </c>
      <c r="E1005" s="986">
        <v>7</v>
      </c>
      <c r="F1005" s="987">
        <v>6.4</v>
      </c>
      <c r="G1005" s="176" t="s">
        <v>360</v>
      </c>
      <c r="H1005" s="1132">
        <v>6.2E-2</v>
      </c>
      <c r="I1005" s="1133">
        <v>0.106</v>
      </c>
      <c r="J1005" s="1134">
        <v>9.7000000000000003E-2</v>
      </c>
    </row>
    <row r="1006" spans="1:10" x14ac:dyDescent="0.25">
      <c r="A1006" s="253" t="s">
        <v>64</v>
      </c>
      <c r="B1006" s="238" t="s">
        <v>7</v>
      </c>
      <c r="C1006" s="239"/>
      <c r="D1006" s="986">
        <v>4</v>
      </c>
      <c r="E1006" s="986">
        <v>8</v>
      </c>
      <c r="F1006" s="987">
        <v>8.3000000000000007</v>
      </c>
      <c r="G1006" s="176" t="s">
        <v>360</v>
      </c>
      <c r="H1006" s="1135">
        <v>6.0999999999999999E-2</v>
      </c>
      <c r="I1006" s="1136">
        <v>0.121</v>
      </c>
      <c r="J1006" s="1137">
        <v>0.126</v>
      </c>
    </row>
    <row r="1007" spans="1:10" x14ac:dyDescent="0.25">
      <c r="A1007" s="253" t="s">
        <v>65</v>
      </c>
      <c r="B1007" s="238" t="s">
        <v>7</v>
      </c>
      <c r="C1007" s="239"/>
      <c r="D1007" s="986">
        <v>6.4</v>
      </c>
      <c r="E1007" s="986">
        <v>11.3</v>
      </c>
      <c r="F1007" s="987">
        <v>11.6</v>
      </c>
      <c r="G1007" s="176" t="s">
        <v>360</v>
      </c>
      <c r="H1007" s="1135">
        <v>9.7000000000000003E-2</v>
      </c>
      <c r="I1007" s="1136">
        <v>0.17100000000000001</v>
      </c>
      <c r="J1007" s="1137">
        <v>0.17599999999999999</v>
      </c>
    </row>
    <row r="1008" spans="1:10" x14ac:dyDescent="0.25">
      <c r="A1008" s="253" t="s">
        <v>62</v>
      </c>
      <c r="B1008" s="238" t="s">
        <v>7</v>
      </c>
      <c r="C1008" s="239"/>
      <c r="D1008" s="986">
        <v>2</v>
      </c>
      <c r="E1008" s="986">
        <v>4.2</v>
      </c>
      <c r="F1008" s="987">
        <v>4</v>
      </c>
      <c r="G1008" s="176" t="s">
        <v>360</v>
      </c>
      <c r="H1008" s="1135">
        <v>0.03</v>
      </c>
      <c r="I1008" s="1136">
        <v>6.4000000000000001E-2</v>
      </c>
      <c r="J1008" s="1137">
        <v>6.0999999999999999E-2</v>
      </c>
    </row>
    <row r="1009" spans="1:10" x14ac:dyDescent="0.25">
      <c r="A1009" s="253" t="s">
        <v>67</v>
      </c>
      <c r="B1009" s="238" t="s">
        <v>7</v>
      </c>
      <c r="C1009" s="239"/>
      <c r="D1009" s="986">
        <v>8.4</v>
      </c>
      <c r="E1009" s="986">
        <v>19</v>
      </c>
      <c r="F1009" s="987">
        <v>19.5</v>
      </c>
      <c r="G1009" s="176" t="s">
        <v>360</v>
      </c>
      <c r="H1009" s="1135">
        <v>0.127</v>
      </c>
      <c r="I1009" s="1136">
        <v>0.28799999999999998</v>
      </c>
      <c r="J1009" s="1137">
        <v>0.29499999999999998</v>
      </c>
    </row>
    <row r="1010" spans="1:10" x14ac:dyDescent="0.25">
      <c r="A1010" s="253" t="s">
        <v>68</v>
      </c>
      <c r="B1010" s="238" t="s">
        <v>7</v>
      </c>
      <c r="C1010" s="239"/>
      <c r="D1010" s="986">
        <v>1</v>
      </c>
      <c r="E1010" s="986">
        <v>1.1000000000000001</v>
      </c>
      <c r="F1010" s="987">
        <v>0.9</v>
      </c>
      <c r="G1010" s="176" t="s">
        <v>360</v>
      </c>
      <c r="H1010" s="1135">
        <v>1.4999999999999999E-2</v>
      </c>
      <c r="I1010" s="1136">
        <v>1.7000000000000001E-2</v>
      </c>
      <c r="J1010" s="1137">
        <v>1.4E-2</v>
      </c>
    </row>
    <row r="1011" spans="1:10" x14ac:dyDescent="0.25">
      <c r="A1011" s="449" t="s">
        <v>69</v>
      </c>
      <c r="B1011" s="238" t="s">
        <v>7</v>
      </c>
      <c r="C1011" s="239"/>
      <c r="D1011" s="986">
        <v>0</v>
      </c>
      <c r="E1011" s="986">
        <v>0</v>
      </c>
      <c r="F1011" s="987">
        <v>0</v>
      </c>
      <c r="G1011" s="176" t="s">
        <v>360</v>
      </c>
      <c r="H1011" s="1135">
        <v>0</v>
      </c>
      <c r="I1011" s="1136">
        <v>0</v>
      </c>
      <c r="J1011" s="1137">
        <v>0</v>
      </c>
    </row>
    <row r="1012" spans="1:10" x14ac:dyDescent="0.25">
      <c r="A1012" s="253" t="s">
        <v>66</v>
      </c>
      <c r="B1012" s="238" t="s">
        <v>7</v>
      </c>
      <c r="C1012" s="239"/>
      <c r="D1012" s="986">
        <v>0.4</v>
      </c>
      <c r="E1012" s="986">
        <v>0.6</v>
      </c>
      <c r="F1012" s="987">
        <v>0.5</v>
      </c>
      <c r="G1012" s="176" t="s">
        <v>360</v>
      </c>
      <c r="H1012" s="1135">
        <v>6.0000000000000001E-3</v>
      </c>
      <c r="I1012" s="1136">
        <v>8.9999999999999993E-3</v>
      </c>
      <c r="J1012" s="1137">
        <v>8.0000000000000002E-3</v>
      </c>
    </row>
    <row r="1013" spans="1:10" ht="16.5" thickBot="1" x14ac:dyDescent="0.3">
      <c r="A1013" s="254" t="s">
        <v>71</v>
      </c>
      <c r="B1013" s="248" t="s">
        <v>7</v>
      </c>
      <c r="C1013" s="249"/>
      <c r="D1013" s="986">
        <v>2.8</v>
      </c>
      <c r="E1013" s="986">
        <v>5.6</v>
      </c>
      <c r="F1013" s="987">
        <v>6.3</v>
      </c>
      <c r="G1013" s="176" t="s">
        <v>360</v>
      </c>
      <c r="H1013" s="1138">
        <v>4.2000000000000003E-2</v>
      </c>
      <c r="I1013" s="1139">
        <v>8.5000000000000006E-2</v>
      </c>
      <c r="J1013" s="1140">
        <v>9.5000000000000001E-2</v>
      </c>
    </row>
    <row r="1014" spans="1:10" ht="16.5" thickBot="1" x14ac:dyDescent="0.3">
      <c r="A1014" s="292" t="s">
        <v>186</v>
      </c>
      <c r="B1014" s="298"/>
      <c r="C1014" s="299"/>
      <c r="D1014" s="935">
        <v>29.1</v>
      </c>
      <c r="E1014" s="935">
        <v>56.8</v>
      </c>
      <c r="F1014" s="936">
        <v>57.5</v>
      </c>
      <c r="H1014" s="205">
        <v>0.44</v>
      </c>
      <c r="I1014" s="371">
        <v>0.86</v>
      </c>
      <c r="J1014" s="206">
        <v>0.87</v>
      </c>
    </row>
    <row r="1015" spans="1:10" x14ac:dyDescent="0.25">
      <c r="A1015" s="234" t="s">
        <v>13</v>
      </c>
      <c r="B1015" s="235" t="s">
        <v>19</v>
      </c>
      <c r="C1015" s="236"/>
      <c r="D1015" s="986">
        <v>116</v>
      </c>
      <c r="E1015" s="986">
        <v>114</v>
      </c>
      <c r="F1015" s="987">
        <v>115</v>
      </c>
      <c r="H1015" s="46"/>
      <c r="I1015" s="46"/>
      <c r="J1015" s="46"/>
    </row>
    <row r="1016" spans="1:10" x14ac:dyDescent="0.25">
      <c r="A1016" s="237"/>
      <c r="B1016" s="238"/>
      <c r="C1016" s="239"/>
      <c r="D1016" s="894"/>
      <c r="E1016" s="894"/>
      <c r="F1016" s="895"/>
      <c r="H1016" s="220"/>
      <c r="I1016" s="182"/>
    </row>
    <row r="1017" spans="1:10" ht="16.5" thickBot="1" x14ac:dyDescent="0.3">
      <c r="A1017" s="247" t="s">
        <v>17</v>
      </c>
      <c r="B1017" s="248" t="s">
        <v>19</v>
      </c>
      <c r="C1017" s="249"/>
      <c r="D1017" s="1242">
        <v>10</v>
      </c>
      <c r="E1017" s="1242">
        <v>10</v>
      </c>
      <c r="F1017" s="1184">
        <v>10</v>
      </c>
      <c r="H1017" s="215"/>
      <c r="I1017" s="182"/>
    </row>
    <row r="1018" spans="1:10" ht="16.5" thickBot="1" x14ac:dyDescent="0.3">
      <c r="A1018" s="250" t="s">
        <v>153</v>
      </c>
      <c r="B1018" s="251" t="s">
        <v>121</v>
      </c>
      <c r="C1018" s="252"/>
      <c r="D1018" s="945">
        <v>0</v>
      </c>
      <c r="E1018" s="945">
        <v>0</v>
      </c>
      <c r="F1018" s="995">
        <v>0</v>
      </c>
      <c r="H1018" s="197"/>
      <c r="I1018" s="182"/>
    </row>
    <row r="1019" spans="1:10" ht="16.5" thickBot="1" x14ac:dyDescent="0.3">
      <c r="A1019" s="261" t="s">
        <v>211</v>
      </c>
      <c r="B1019" s="287"/>
      <c r="C1019" s="288"/>
      <c r="D1019" s="998"/>
      <c r="E1019" s="998"/>
      <c r="F1019" s="999"/>
      <c r="H1019" s="182"/>
      <c r="I1019" s="182"/>
    </row>
    <row r="1020" spans="1:10" x14ac:dyDescent="0.25">
      <c r="A1020" s="390"/>
      <c r="B1020" s="200"/>
      <c r="C1020" s="196"/>
      <c r="D1020" s="209" t="s">
        <v>0</v>
      </c>
      <c r="E1020" s="209"/>
      <c r="F1020" s="948"/>
      <c r="H1020" s="182"/>
      <c r="I1020" s="182"/>
    </row>
    <row r="1021" spans="1:10" ht="16.5" thickBot="1" x14ac:dyDescent="0.3">
      <c r="A1021" s="799" t="s">
        <v>262</v>
      </c>
      <c r="B1021" s="200"/>
      <c r="C1021" s="196"/>
      <c r="D1021" s="209"/>
      <c r="E1021" s="209"/>
      <c r="F1021" s="948"/>
      <c r="H1021" s="197"/>
      <c r="I1021" s="197"/>
      <c r="J1021" s="182"/>
    </row>
    <row r="1022" spans="1:10" ht="15.75" customHeight="1" x14ac:dyDescent="0.25">
      <c r="A1022" s="1380" t="s">
        <v>127</v>
      </c>
      <c r="B1022" s="231" t="s">
        <v>2</v>
      </c>
      <c r="C1022" s="1383" t="s">
        <v>128</v>
      </c>
      <c r="D1022" s="1386" t="s">
        <v>407</v>
      </c>
      <c r="E1022" s="1387"/>
      <c r="F1022" s="1388"/>
      <c r="H1022" s="182"/>
      <c r="I1022" s="182"/>
      <c r="J1022" s="182"/>
    </row>
    <row r="1023" spans="1:10" x14ac:dyDescent="0.25">
      <c r="A1023" s="1381"/>
      <c r="B1023" s="232" t="s">
        <v>3</v>
      </c>
      <c r="C1023" s="1384"/>
      <c r="D1023" s="1389" t="s">
        <v>5</v>
      </c>
      <c r="E1023" s="1389" t="s">
        <v>6</v>
      </c>
      <c r="F1023" s="1391" t="s">
        <v>221</v>
      </c>
      <c r="H1023" s="226"/>
      <c r="I1023" s="226"/>
      <c r="J1023" s="226"/>
    </row>
    <row r="1024" spans="1:10" ht="16.5" thickBot="1" x14ac:dyDescent="0.3">
      <c r="A1024" s="1382"/>
      <c r="B1024" s="233" t="s">
        <v>4</v>
      </c>
      <c r="C1024" s="1385"/>
      <c r="D1024" s="1390"/>
      <c r="E1024" s="1390"/>
      <c r="F1024" s="1392"/>
      <c r="H1024" s="182"/>
      <c r="I1024" s="182"/>
      <c r="J1024" s="182"/>
    </row>
    <row r="1025" spans="1:10" x14ac:dyDescent="0.25">
      <c r="A1025" s="234"/>
      <c r="B1025" s="235" t="s">
        <v>159</v>
      </c>
      <c r="C1025" s="236"/>
      <c r="D1025" s="986">
        <v>153.80000000000001</v>
      </c>
      <c r="E1025" s="986">
        <v>166.6</v>
      </c>
      <c r="F1025" s="987">
        <v>149.4</v>
      </c>
      <c r="G1025" s="186"/>
      <c r="H1025" s="173"/>
      <c r="I1025" s="173"/>
      <c r="J1025" s="173"/>
    </row>
    <row r="1026" spans="1:10" x14ac:dyDescent="0.25">
      <c r="A1026" s="237" t="s">
        <v>337</v>
      </c>
      <c r="B1026" s="238" t="s">
        <v>8</v>
      </c>
      <c r="C1026" s="239"/>
      <c r="D1026" s="986">
        <v>27</v>
      </c>
      <c r="E1026" s="986">
        <v>29</v>
      </c>
      <c r="F1026" s="987">
        <v>26</v>
      </c>
      <c r="H1026" s="173"/>
      <c r="I1026" s="173"/>
      <c r="J1026" s="173"/>
    </row>
    <row r="1027" spans="1:10" x14ac:dyDescent="0.25">
      <c r="A1027" s="237"/>
      <c r="B1027" s="238" t="s">
        <v>9</v>
      </c>
      <c r="C1027" s="239"/>
      <c r="D1027" s="986">
        <v>13.5</v>
      </c>
      <c r="E1027" s="986">
        <v>14.5</v>
      </c>
      <c r="F1027" s="987">
        <v>13</v>
      </c>
      <c r="H1027" s="224"/>
      <c r="I1027" s="224"/>
      <c r="J1027" s="1355"/>
    </row>
    <row r="1028" spans="1:10" x14ac:dyDescent="0.25">
      <c r="A1028" s="237"/>
      <c r="B1028" s="238"/>
      <c r="C1028" s="239"/>
      <c r="D1028" s="894"/>
      <c r="E1028" s="894"/>
      <c r="F1028" s="895"/>
      <c r="H1028" s="369"/>
      <c r="I1028" s="369"/>
      <c r="J1028" s="1355"/>
    </row>
    <row r="1029" spans="1:10" x14ac:dyDescent="0.25">
      <c r="A1029" s="237"/>
      <c r="B1029" s="238" t="s">
        <v>159</v>
      </c>
      <c r="C1029" s="239"/>
      <c r="D1029" s="986">
        <v>-74</v>
      </c>
      <c r="E1029" s="986">
        <v>-86.2</v>
      </c>
      <c r="F1029" s="987">
        <v>-86.2</v>
      </c>
      <c r="H1029" s="173"/>
      <c r="I1029" s="173"/>
      <c r="J1029" s="173"/>
    </row>
    <row r="1030" spans="1:10" x14ac:dyDescent="0.25">
      <c r="A1030" s="237" t="s">
        <v>338</v>
      </c>
      <c r="B1030" s="238" t="s">
        <v>8</v>
      </c>
      <c r="C1030" s="239"/>
      <c r="D1030" s="986">
        <v>-13</v>
      </c>
      <c r="E1030" s="986">
        <v>-15</v>
      </c>
      <c r="F1030" s="987">
        <v>-15</v>
      </c>
      <c r="H1030" s="173"/>
      <c r="I1030" s="173"/>
      <c r="J1030" s="173"/>
    </row>
    <row r="1031" spans="1:10" x14ac:dyDescent="0.25">
      <c r="A1031" s="237"/>
      <c r="B1031" s="238" t="s">
        <v>9</v>
      </c>
      <c r="C1031" s="239"/>
      <c r="D1031" s="986">
        <v>6.5</v>
      </c>
      <c r="E1031" s="986">
        <v>7.5</v>
      </c>
      <c r="F1031" s="987">
        <v>7.5</v>
      </c>
      <c r="H1031" s="224"/>
      <c r="I1031" s="224"/>
      <c r="J1031" s="1355"/>
    </row>
    <row r="1032" spans="1:10" x14ac:dyDescent="0.25">
      <c r="A1032" s="237"/>
      <c r="B1032" s="238"/>
      <c r="C1032" s="239"/>
      <c r="D1032" s="894"/>
      <c r="E1032" s="894"/>
      <c r="F1032" s="895"/>
      <c r="H1032" s="194"/>
      <c r="I1032" s="194"/>
      <c r="J1032" s="1355"/>
    </row>
    <row r="1033" spans="1:10" x14ac:dyDescent="0.25">
      <c r="A1033" s="237"/>
      <c r="B1033" s="238" t="s">
        <v>163</v>
      </c>
      <c r="C1033" s="239"/>
      <c r="D1033" s="986">
        <v>56.9</v>
      </c>
      <c r="E1033" s="986">
        <v>63.2</v>
      </c>
      <c r="F1033" s="987">
        <v>68.900000000000006</v>
      </c>
      <c r="H1033" s="173"/>
      <c r="I1033" s="173"/>
      <c r="J1033" s="173"/>
    </row>
    <row r="1034" spans="1:10" x14ac:dyDescent="0.25">
      <c r="A1034" s="237" t="s">
        <v>328</v>
      </c>
      <c r="B1034" s="238" t="s">
        <v>8</v>
      </c>
      <c r="C1034" s="239"/>
      <c r="D1034" s="986">
        <v>10</v>
      </c>
      <c r="E1034" s="986">
        <v>11</v>
      </c>
      <c r="F1034" s="987">
        <v>12</v>
      </c>
      <c r="H1034" s="173"/>
      <c r="I1034" s="173"/>
      <c r="J1034" s="173"/>
    </row>
    <row r="1035" spans="1:10" x14ac:dyDescent="0.25">
      <c r="A1035" s="237"/>
      <c r="B1035" s="238" t="s">
        <v>9</v>
      </c>
      <c r="C1035" s="239"/>
      <c r="D1035" s="986">
        <v>5</v>
      </c>
      <c r="E1035" s="986">
        <v>5.5</v>
      </c>
      <c r="F1035" s="987">
        <v>6</v>
      </c>
      <c r="H1035" s="1355"/>
      <c r="I1035" s="1355"/>
      <c r="J1035" s="1355"/>
    </row>
    <row r="1036" spans="1:10" x14ac:dyDescent="0.25">
      <c r="A1036" s="237"/>
      <c r="B1036" s="238"/>
      <c r="C1036" s="239"/>
      <c r="D1036" s="894"/>
      <c r="E1036" s="894"/>
      <c r="F1036" s="895"/>
      <c r="H1036" s="1355"/>
      <c r="I1036" s="1355"/>
      <c r="J1036" s="175"/>
    </row>
    <row r="1037" spans="1:10" x14ac:dyDescent="0.25">
      <c r="A1037" s="237"/>
      <c r="B1037" s="238" t="s">
        <v>152</v>
      </c>
      <c r="C1037" s="239"/>
      <c r="D1037" s="986">
        <v>-131</v>
      </c>
      <c r="E1037" s="986">
        <v>-137.9</v>
      </c>
      <c r="F1037" s="987">
        <v>-126.4</v>
      </c>
      <c r="H1037" s="173"/>
      <c r="I1037" s="173"/>
      <c r="J1037" s="173"/>
    </row>
    <row r="1038" spans="1:10" x14ac:dyDescent="0.25">
      <c r="A1038" s="237" t="s">
        <v>339</v>
      </c>
      <c r="B1038" s="238" t="s">
        <v>8</v>
      </c>
      <c r="C1038" s="239"/>
      <c r="D1038" s="986">
        <v>-23</v>
      </c>
      <c r="E1038" s="986">
        <v>-24</v>
      </c>
      <c r="F1038" s="987">
        <v>-22</v>
      </c>
      <c r="H1038" s="173"/>
      <c r="I1038" s="173"/>
      <c r="J1038" s="173"/>
    </row>
    <row r="1039" spans="1:10" x14ac:dyDescent="0.25">
      <c r="A1039" s="237"/>
      <c r="B1039" s="238" t="s">
        <v>9</v>
      </c>
      <c r="C1039" s="239"/>
      <c r="D1039" s="986">
        <v>11.5</v>
      </c>
      <c r="E1039" s="986">
        <v>12</v>
      </c>
      <c r="F1039" s="987">
        <v>11</v>
      </c>
      <c r="H1039" s="464"/>
      <c r="I1039" s="464"/>
      <c r="J1039" s="464"/>
    </row>
    <row r="1040" spans="1:10" x14ac:dyDescent="0.25">
      <c r="A1040" s="237"/>
      <c r="B1040" s="238"/>
      <c r="C1040" s="239"/>
      <c r="D1040" s="986"/>
      <c r="E1040" s="986"/>
      <c r="F1040" s="987"/>
      <c r="H1040" s="1355"/>
      <c r="I1040" s="1355"/>
      <c r="J1040" s="1355"/>
    </row>
    <row r="1041" spans="1:10" x14ac:dyDescent="0.25">
      <c r="A1041" s="237" t="s">
        <v>99</v>
      </c>
      <c r="B1041" s="238" t="s">
        <v>7</v>
      </c>
      <c r="C1041" s="239"/>
      <c r="D1041" s="986">
        <v>205</v>
      </c>
      <c r="E1041" s="986">
        <v>224</v>
      </c>
      <c r="F1041" s="987">
        <v>212.5</v>
      </c>
      <c r="H1041" s="173"/>
      <c r="I1041" s="173"/>
      <c r="J1041" s="173"/>
    </row>
    <row r="1042" spans="1:10" x14ac:dyDescent="0.25">
      <c r="A1042" s="267"/>
      <c r="B1042" s="238" t="s">
        <v>8</v>
      </c>
      <c r="C1042" s="239"/>
      <c r="D1042" s="986">
        <v>36</v>
      </c>
      <c r="E1042" s="986">
        <v>39</v>
      </c>
      <c r="F1042" s="987">
        <v>37</v>
      </c>
      <c r="H1042" s="173"/>
      <c r="I1042" s="173"/>
      <c r="J1042" s="173"/>
    </row>
    <row r="1043" spans="1:10" x14ac:dyDescent="0.25">
      <c r="A1043" s="267"/>
      <c r="B1043" s="238" t="s">
        <v>9</v>
      </c>
      <c r="C1043" s="239"/>
      <c r="D1043" s="986">
        <v>18</v>
      </c>
      <c r="E1043" s="986">
        <v>19.5</v>
      </c>
      <c r="F1043" s="987">
        <v>18.5</v>
      </c>
      <c r="H1043" s="1355"/>
      <c r="I1043" s="1355"/>
      <c r="J1043" s="1355"/>
    </row>
    <row r="1044" spans="1:10" x14ac:dyDescent="0.25">
      <c r="A1044" s="237"/>
      <c r="B1044" s="238"/>
      <c r="C1044" s="239"/>
      <c r="D1044" s="894"/>
      <c r="E1044" s="894"/>
      <c r="F1044" s="895"/>
      <c r="H1044" s="1355"/>
      <c r="I1044" s="1355"/>
      <c r="J1044" s="1355"/>
    </row>
    <row r="1045" spans="1:10" x14ac:dyDescent="0.25">
      <c r="A1045" s="237" t="s">
        <v>215</v>
      </c>
      <c r="B1045" s="238" t="s">
        <v>7</v>
      </c>
      <c r="C1045" s="239"/>
      <c r="D1045" s="986">
        <v>62.97</v>
      </c>
      <c r="E1045" s="986">
        <v>62.43</v>
      </c>
      <c r="F1045" s="987">
        <v>62.43</v>
      </c>
      <c r="H1045" s="179"/>
      <c r="I1045" s="179"/>
      <c r="J1045" s="179"/>
    </row>
    <row r="1046" spans="1:10" x14ac:dyDescent="0.25">
      <c r="A1046" s="237">
        <v>10</v>
      </c>
      <c r="B1046" s="238" t="s">
        <v>8</v>
      </c>
      <c r="C1046" s="239"/>
      <c r="D1046" s="986">
        <v>1</v>
      </c>
      <c r="E1046" s="986">
        <v>0.99</v>
      </c>
      <c r="F1046" s="987">
        <v>0.99</v>
      </c>
      <c r="H1046" s="179"/>
      <c r="I1046" s="179"/>
      <c r="J1046" s="179"/>
    </row>
    <row r="1047" spans="1:10" x14ac:dyDescent="0.25">
      <c r="A1047" s="237"/>
      <c r="B1047" s="238" t="s">
        <v>9</v>
      </c>
      <c r="C1047" s="239"/>
      <c r="D1047" s="986">
        <v>0.5</v>
      </c>
      <c r="E1047" s="986">
        <v>0.5</v>
      </c>
      <c r="F1047" s="987">
        <v>0.5</v>
      </c>
      <c r="H1047" s="179"/>
      <c r="I1047" s="179"/>
      <c r="J1047" s="179"/>
    </row>
    <row r="1048" spans="1:10" ht="16.5" thickBot="1" x14ac:dyDescent="0.3">
      <c r="A1048" s="247">
        <v>110</v>
      </c>
      <c r="B1048" s="248" t="s">
        <v>7</v>
      </c>
      <c r="C1048" s="249"/>
      <c r="D1048" s="986">
        <v>5.7</v>
      </c>
      <c r="E1048" s="986">
        <v>5.7</v>
      </c>
      <c r="F1048" s="987">
        <v>5.7</v>
      </c>
      <c r="H1048" s="1090"/>
      <c r="I1048" s="1090"/>
      <c r="J1048" s="1090"/>
    </row>
    <row r="1049" spans="1:10" ht="16.5" thickBot="1" x14ac:dyDescent="0.3">
      <c r="A1049" s="450" t="s">
        <v>223</v>
      </c>
      <c r="B1049" s="256"/>
      <c r="C1049" s="257"/>
      <c r="D1049" s="1171">
        <v>0</v>
      </c>
      <c r="E1049" s="1171">
        <v>0</v>
      </c>
      <c r="F1049" s="1186">
        <v>0</v>
      </c>
      <c r="H1049" s="1377" t="s">
        <v>183</v>
      </c>
      <c r="I1049" s="1378"/>
      <c r="J1049" s="1379"/>
    </row>
    <row r="1050" spans="1:10" ht="16.5" thickBot="1" x14ac:dyDescent="0.3">
      <c r="A1050" s="234" t="s">
        <v>92</v>
      </c>
      <c r="B1050" s="235"/>
      <c r="C1050" s="236"/>
      <c r="D1050" s="914"/>
      <c r="E1050" s="914"/>
      <c r="F1050" s="926"/>
      <c r="H1050" s="798" t="s">
        <v>5</v>
      </c>
      <c r="I1050" s="792" t="s">
        <v>6</v>
      </c>
      <c r="J1050" s="1368" t="s">
        <v>221</v>
      </c>
    </row>
    <row r="1051" spans="1:10" ht="16.5" thickBot="1" x14ac:dyDescent="0.3">
      <c r="A1051" s="326" t="s">
        <v>63</v>
      </c>
      <c r="B1051" s="248" t="s">
        <v>7</v>
      </c>
      <c r="C1051" s="249"/>
      <c r="D1051" s="1274">
        <v>34</v>
      </c>
      <c r="E1051" s="1274">
        <v>35</v>
      </c>
      <c r="F1051" s="1274">
        <v>36</v>
      </c>
      <c r="G1051" s="176" t="s">
        <v>360</v>
      </c>
      <c r="H1051" s="1173">
        <v>0.54</v>
      </c>
      <c r="I1051" s="1142">
        <v>0.55600000000000005</v>
      </c>
      <c r="J1051" s="1174">
        <v>0.57199999999999995</v>
      </c>
    </row>
    <row r="1052" spans="1:10" ht="16.5" thickBot="1" x14ac:dyDescent="0.3">
      <c r="A1052" s="292" t="s">
        <v>187</v>
      </c>
      <c r="B1052" s="296"/>
      <c r="C1052" s="297"/>
      <c r="D1052" s="1192">
        <v>34</v>
      </c>
      <c r="E1052" s="1192">
        <v>35</v>
      </c>
      <c r="F1052" s="1193">
        <v>36</v>
      </c>
      <c r="H1052" s="376">
        <v>0.54</v>
      </c>
      <c r="I1052" s="377">
        <v>0.56000000000000005</v>
      </c>
      <c r="J1052" s="378">
        <v>0.56999999999999995</v>
      </c>
    </row>
    <row r="1053" spans="1:10" ht="16.5" thickBot="1" x14ac:dyDescent="0.3">
      <c r="A1053" s="258" t="s">
        <v>11</v>
      </c>
      <c r="B1053" s="310"/>
      <c r="C1053" s="315"/>
      <c r="D1053" s="1292">
        <v>15</v>
      </c>
      <c r="E1053" s="1292">
        <v>15</v>
      </c>
      <c r="F1053" s="1293">
        <v>15</v>
      </c>
    </row>
    <row r="1054" spans="1:10" x14ac:dyDescent="0.25">
      <c r="A1054" s="234"/>
      <c r="B1054" s="235"/>
      <c r="C1054" s="236"/>
      <c r="D1054" s="914"/>
      <c r="E1054" s="914"/>
      <c r="F1054" s="926"/>
      <c r="H1054" s="222"/>
      <c r="I1054" s="370"/>
      <c r="J1054" s="370"/>
    </row>
    <row r="1055" spans="1:10" x14ac:dyDescent="0.25">
      <c r="A1055" s="237" t="s">
        <v>421</v>
      </c>
      <c r="B1055" s="238" t="s">
        <v>7</v>
      </c>
      <c r="C1055" s="239"/>
      <c r="D1055" s="986">
        <v>0</v>
      </c>
      <c r="E1055" s="986">
        <v>0</v>
      </c>
      <c r="F1055" s="987">
        <v>0</v>
      </c>
      <c r="H1055" s="179"/>
      <c r="I1055" s="179"/>
      <c r="J1055" s="179"/>
    </row>
    <row r="1056" spans="1:10" x14ac:dyDescent="0.25">
      <c r="A1056" s="237">
        <v>10</v>
      </c>
      <c r="B1056" s="238" t="s">
        <v>8</v>
      </c>
      <c r="C1056" s="239"/>
      <c r="D1056" s="986">
        <v>0</v>
      </c>
      <c r="E1056" s="986">
        <v>0</v>
      </c>
      <c r="F1056" s="987">
        <v>0</v>
      </c>
      <c r="H1056" s="179"/>
      <c r="I1056" s="179"/>
      <c r="J1056" s="179"/>
    </row>
    <row r="1057" spans="1:10" x14ac:dyDescent="0.25">
      <c r="A1057" s="237"/>
      <c r="B1057" s="238" t="s">
        <v>9</v>
      </c>
      <c r="C1057" s="239"/>
      <c r="D1057" s="986">
        <v>0</v>
      </c>
      <c r="E1057" s="986">
        <v>0</v>
      </c>
      <c r="F1057" s="987">
        <v>0</v>
      </c>
    </row>
    <row r="1058" spans="1:10" ht="16.5" thickBot="1" x14ac:dyDescent="0.3">
      <c r="A1058" s="247">
        <v>110</v>
      </c>
      <c r="B1058" s="248" t="s">
        <v>7</v>
      </c>
      <c r="C1058" s="249"/>
      <c r="D1058" s="986">
        <v>0</v>
      </c>
      <c r="E1058" s="986">
        <v>0</v>
      </c>
      <c r="F1058" s="987">
        <v>0</v>
      </c>
      <c r="H1058" s="1078"/>
      <c r="I1058" s="1078"/>
      <c r="J1058" s="1078"/>
    </row>
    <row r="1059" spans="1:10" ht="16.5" thickBot="1" x14ac:dyDescent="0.3">
      <c r="A1059" s="450" t="s">
        <v>224</v>
      </c>
      <c r="B1059" s="256"/>
      <c r="C1059" s="257"/>
      <c r="D1059" s="957">
        <v>0</v>
      </c>
      <c r="E1059" s="957">
        <v>0</v>
      </c>
      <c r="F1059" s="959">
        <v>0</v>
      </c>
      <c r="H1059" s="1377" t="s">
        <v>183</v>
      </c>
      <c r="I1059" s="1378"/>
      <c r="J1059" s="1379"/>
    </row>
    <row r="1060" spans="1:10" ht="16.5" thickBot="1" x14ac:dyDescent="0.3">
      <c r="A1060" s="243" t="s">
        <v>100</v>
      </c>
      <c r="B1060" s="244"/>
      <c r="C1060" s="245"/>
      <c r="D1060" s="986"/>
      <c r="E1060" s="986"/>
      <c r="F1060" s="987"/>
      <c r="H1060" s="798" t="s">
        <v>5</v>
      </c>
      <c r="I1060" s="792" t="s">
        <v>6</v>
      </c>
      <c r="J1060" s="1368" t="s">
        <v>221</v>
      </c>
    </row>
    <row r="1061" spans="1:10" x14ac:dyDescent="0.25">
      <c r="A1061" s="253" t="s">
        <v>64</v>
      </c>
      <c r="B1061" s="238" t="s">
        <v>7</v>
      </c>
      <c r="C1061" s="239"/>
      <c r="D1061" s="1079">
        <v>8.1999999999999993</v>
      </c>
      <c r="E1061" s="1079">
        <v>8.5</v>
      </c>
      <c r="F1061" s="1079">
        <v>7.5</v>
      </c>
      <c r="G1061" s="176" t="s">
        <v>360</v>
      </c>
      <c r="H1061" s="1132">
        <v>0.13</v>
      </c>
      <c r="I1061" s="1133">
        <v>0.13300000000000001</v>
      </c>
      <c r="J1061" s="1134">
        <v>0.11700000000000001</v>
      </c>
    </row>
    <row r="1062" spans="1:10" x14ac:dyDescent="0.25">
      <c r="A1062" s="253" t="s">
        <v>65</v>
      </c>
      <c r="B1062" s="238" t="s">
        <v>7</v>
      </c>
      <c r="C1062" s="239"/>
      <c r="D1062" s="1079">
        <v>11.27</v>
      </c>
      <c r="E1062" s="1079">
        <v>10.7</v>
      </c>
      <c r="F1062" s="1079">
        <v>10.7</v>
      </c>
      <c r="G1062" s="176" t="s">
        <v>360</v>
      </c>
      <c r="H1062" s="1135">
        <v>0.17899999999999999</v>
      </c>
      <c r="I1062" s="1136">
        <v>0.16700000000000001</v>
      </c>
      <c r="J1062" s="1137">
        <v>0.16700000000000001</v>
      </c>
    </row>
    <row r="1063" spans="1:10" ht="16.5" thickBot="1" x14ac:dyDescent="0.3">
      <c r="A1063" s="451" t="s">
        <v>67</v>
      </c>
      <c r="B1063" s="248" t="s">
        <v>7</v>
      </c>
      <c r="C1063" s="249"/>
      <c r="D1063" s="16">
        <v>9.5</v>
      </c>
      <c r="E1063" s="16">
        <v>8.23</v>
      </c>
      <c r="F1063" s="16">
        <v>8.23</v>
      </c>
      <c r="G1063" s="176" t="s">
        <v>360</v>
      </c>
      <c r="H1063" s="1138">
        <v>0.151</v>
      </c>
      <c r="I1063" s="1139">
        <v>0.128</v>
      </c>
      <c r="J1063" s="1140">
        <v>0.128</v>
      </c>
    </row>
    <row r="1064" spans="1:10" ht="16.5" thickBot="1" x14ac:dyDescent="0.3">
      <c r="A1064" s="314" t="s">
        <v>188</v>
      </c>
      <c r="B1064" s="332"/>
      <c r="C1064" s="333"/>
      <c r="D1064" s="1190">
        <v>29</v>
      </c>
      <c r="E1064" s="1190">
        <v>27.4</v>
      </c>
      <c r="F1064" s="1191">
        <v>26.4</v>
      </c>
      <c r="H1064" s="376">
        <v>0.46</v>
      </c>
      <c r="I1064" s="377">
        <v>0.43</v>
      </c>
      <c r="J1064" s="378">
        <v>0.41</v>
      </c>
    </row>
    <row r="1065" spans="1:10" ht="16.5" thickBot="1" x14ac:dyDescent="0.3">
      <c r="A1065" s="292" t="s">
        <v>186</v>
      </c>
      <c r="B1065" s="298"/>
      <c r="C1065" s="299"/>
      <c r="D1065" s="1188">
        <v>63</v>
      </c>
      <c r="E1065" s="1188">
        <v>62.4</v>
      </c>
      <c r="F1065" s="1189">
        <v>62.4</v>
      </c>
      <c r="H1065" s="373">
        <v>1</v>
      </c>
      <c r="I1065" s="374">
        <v>1</v>
      </c>
      <c r="J1065" s="1118">
        <v>1</v>
      </c>
    </row>
    <row r="1066" spans="1:10" x14ac:dyDescent="0.25">
      <c r="A1066" s="234"/>
      <c r="B1066" s="235"/>
      <c r="C1066" s="236"/>
      <c r="D1066" s="914"/>
      <c r="E1066" s="914"/>
      <c r="F1066" s="926"/>
      <c r="H1066" s="201"/>
      <c r="I1066" s="201"/>
      <c r="J1066" s="201"/>
    </row>
    <row r="1067" spans="1:10" x14ac:dyDescent="0.25">
      <c r="A1067" s="237" t="s">
        <v>13</v>
      </c>
      <c r="B1067" s="238" t="s">
        <v>14</v>
      </c>
      <c r="C1067" s="239"/>
      <c r="D1067" s="986">
        <v>116</v>
      </c>
      <c r="E1067" s="986">
        <v>115</v>
      </c>
      <c r="F1067" s="987">
        <v>115</v>
      </c>
      <c r="H1067" s="776"/>
      <c r="I1067" s="776"/>
      <c r="J1067" s="776"/>
    </row>
    <row r="1068" spans="1:10" x14ac:dyDescent="0.25">
      <c r="A1068" s="237"/>
      <c r="B1068" s="238" t="s">
        <v>15</v>
      </c>
      <c r="C1068" s="239"/>
      <c r="D1068" s="986">
        <v>116</v>
      </c>
      <c r="E1068" s="986">
        <v>115</v>
      </c>
      <c r="F1068" s="987">
        <v>115</v>
      </c>
      <c r="H1068" s="776"/>
      <c r="I1068" s="776"/>
      <c r="J1068" s="776"/>
    </row>
    <row r="1069" spans="1:10" x14ac:dyDescent="0.25">
      <c r="A1069" s="237" t="s">
        <v>17</v>
      </c>
      <c r="B1069" s="238" t="s">
        <v>14</v>
      </c>
      <c r="C1069" s="260"/>
      <c r="D1069" s="1229">
        <v>10.5</v>
      </c>
      <c r="E1069" s="1229">
        <v>10.5</v>
      </c>
      <c r="F1069" s="1230">
        <v>10.5</v>
      </c>
    </row>
    <row r="1070" spans="1:10" ht="16.5" thickBot="1" x14ac:dyDescent="0.3">
      <c r="A1070" s="247"/>
      <c r="B1070" s="248" t="s">
        <v>15</v>
      </c>
      <c r="C1070" s="301"/>
      <c r="D1070" s="1238">
        <v>10.5</v>
      </c>
      <c r="E1070" s="1238">
        <v>10.3</v>
      </c>
      <c r="F1070" s="1239">
        <v>10.3</v>
      </c>
    </row>
    <row r="1071" spans="1:10" s="34" customFormat="1" ht="16.5" thickBot="1" x14ac:dyDescent="0.3">
      <c r="A1071" s="329" t="s">
        <v>153</v>
      </c>
      <c r="B1071" s="409" t="s">
        <v>121</v>
      </c>
      <c r="C1071" s="410"/>
      <c r="D1071" s="1047">
        <v>0</v>
      </c>
      <c r="E1071" s="1047">
        <v>0</v>
      </c>
      <c r="F1071" s="1048">
        <v>0</v>
      </c>
      <c r="G1071" s="176"/>
      <c r="H1071" s="186"/>
      <c r="I1071" s="176"/>
      <c r="J1071" s="176"/>
    </row>
    <row r="1072" spans="1:10" s="34" customFormat="1" ht="16.5" thickBot="1" x14ac:dyDescent="0.3">
      <c r="A1072" s="899" t="s">
        <v>211</v>
      </c>
      <c r="B1072" s="900"/>
      <c r="C1072" s="901"/>
      <c r="D1072" s="1049"/>
      <c r="E1072" s="1050"/>
      <c r="F1072" s="1051"/>
      <c r="G1072" s="182"/>
      <c r="H1072" s="197"/>
      <c r="I1072" s="176"/>
      <c r="J1072" s="176"/>
    </row>
    <row r="1073" spans="1:10" x14ac:dyDescent="0.25">
      <c r="A1073" s="316"/>
      <c r="B1073" s="200"/>
      <c r="C1073" s="196"/>
      <c r="D1073" s="209"/>
      <c r="E1073" s="1038"/>
      <c r="F1073" s="209"/>
      <c r="G1073" s="182"/>
      <c r="H1073" s="182"/>
    </row>
    <row r="1074" spans="1:10" s="788" customFormat="1" ht="16.5" thickBot="1" x14ac:dyDescent="0.3">
      <c r="A1074" s="395" t="s">
        <v>208</v>
      </c>
      <c r="B1074" s="200"/>
      <c r="C1074" s="196"/>
      <c r="D1074" s="209"/>
      <c r="E1074" s="209"/>
      <c r="F1074" s="948"/>
      <c r="G1074" s="176"/>
      <c r="H1074" s="176"/>
      <c r="I1074" s="176"/>
      <c r="J1074" s="176"/>
    </row>
    <row r="1075" spans="1:10" s="788" customFormat="1" ht="15.75" customHeight="1" x14ac:dyDescent="0.25">
      <c r="A1075" s="1408" t="s">
        <v>127</v>
      </c>
      <c r="B1075" s="407" t="s">
        <v>2</v>
      </c>
      <c r="C1075" s="1400" t="s">
        <v>128</v>
      </c>
      <c r="D1075" s="1386" t="s">
        <v>407</v>
      </c>
      <c r="E1075" s="1387"/>
      <c r="F1075" s="1388"/>
      <c r="G1075" s="176"/>
      <c r="H1075" s="176"/>
      <c r="I1075" s="176"/>
      <c r="J1075" s="176"/>
    </row>
    <row r="1076" spans="1:10" s="788" customFormat="1" x14ac:dyDescent="0.25">
      <c r="A1076" s="1409"/>
      <c r="B1076" s="434" t="s">
        <v>3</v>
      </c>
      <c r="C1076" s="1401"/>
      <c r="D1076" s="1389" t="s">
        <v>5</v>
      </c>
      <c r="E1076" s="1389" t="s">
        <v>6</v>
      </c>
      <c r="F1076" s="1391" t="s">
        <v>221</v>
      </c>
      <c r="G1076" s="176"/>
      <c r="H1076" s="176"/>
      <c r="I1076" s="176"/>
      <c r="J1076" s="176"/>
    </row>
    <row r="1077" spans="1:10" s="788" customFormat="1" ht="16.5" thickBot="1" x14ac:dyDescent="0.3">
      <c r="A1077" s="1410"/>
      <c r="B1077" s="294" t="s">
        <v>4</v>
      </c>
      <c r="C1077" s="1402"/>
      <c r="D1077" s="1390"/>
      <c r="E1077" s="1390"/>
      <c r="F1077" s="1392"/>
      <c r="G1077" s="176"/>
      <c r="H1077" s="176"/>
      <c r="I1077" s="176"/>
      <c r="J1077" s="176"/>
    </row>
    <row r="1078" spans="1:10" s="788" customFormat="1" x14ac:dyDescent="0.25">
      <c r="A1078" s="234"/>
      <c r="B1078" s="235"/>
      <c r="C1078" s="236"/>
      <c r="D1078" s="949"/>
      <c r="E1078" s="949"/>
      <c r="F1078" s="950"/>
      <c r="G1078" s="176"/>
      <c r="H1078" s="176"/>
      <c r="I1078" s="176"/>
      <c r="J1078" s="176"/>
    </row>
    <row r="1079" spans="1:10" s="788" customFormat="1" x14ac:dyDescent="0.25">
      <c r="A1079" s="237"/>
      <c r="B1079" s="238" t="s">
        <v>160</v>
      </c>
      <c r="C1079" s="239"/>
      <c r="D1079" s="986">
        <v>74</v>
      </c>
      <c r="E1079" s="986">
        <v>86.2</v>
      </c>
      <c r="F1079" s="987">
        <v>86.2</v>
      </c>
      <c r="G1079" s="176"/>
      <c r="H1079" s="173"/>
      <c r="I1079" s="173"/>
      <c r="J1079" s="173"/>
    </row>
    <row r="1080" spans="1:10" s="788" customFormat="1" x14ac:dyDescent="0.25">
      <c r="A1080" s="237" t="s">
        <v>338</v>
      </c>
      <c r="B1080" s="238" t="s">
        <v>8</v>
      </c>
      <c r="C1080" s="239"/>
      <c r="D1080" s="986">
        <v>13</v>
      </c>
      <c r="E1080" s="986">
        <v>15</v>
      </c>
      <c r="F1080" s="987">
        <v>15</v>
      </c>
      <c r="G1080" s="176"/>
      <c r="H1080" s="173"/>
      <c r="I1080" s="173"/>
      <c r="J1080" s="173"/>
    </row>
    <row r="1081" spans="1:10" s="788" customFormat="1" x14ac:dyDescent="0.25">
      <c r="A1081" s="237"/>
      <c r="B1081" s="238" t="s">
        <v>9</v>
      </c>
      <c r="C1081" s="239"/>
      <c r="D1081" s="986">
        <v>6.5</v>
      </c>
      <c r="E1081" s="986">
        <v>7.5</v>
      </c>
      <c r="F1081" s="987">
        <v>7.5</v>
      </c>
      <c r="G1081" s="176"/>
      <c r="H1081" s="175"/>
      <c r="I1081" s="175"/>
      <c r="J1081" s="175"/>
    </row>
    <row r="1082" spans="1:10" s="788" customFormat="1" x14ac:dyDescent="0.25">
      <c r="A1082" s="237"/>
      <c r="B1082" s="238"/>
      <c r="C1082" s="239"/>
      <c r="D1082" s="976"/>
      <c r="E1082" s="894"/>
      <c r="F1082" s="897"/>
      <c r="G1082" s="176"/>
      <c r="H1082" s="173"/>
      <c r="I1082" s="173"/>
      <c r="J1082" s="173"/>
    </row>
    <row r="1083" spans="1:10" s="788" customFormat="1" x14ac:dyDescent="0.25">
      <c r="A1083" s="237"/>
      <c r="B1083" s="238" t="s">
        <v>160</v>
      </c>
      <c r="C1083" s="239"/>
      <c r="D1083" s="986">
        <v>-72.900000000000006</v>
      </c>
      <c r="E1083" s="986">
        <v>-83.98</v>
      </c>
      <c r="F1083" s="987">
        <v>-83.9</v>
      </c>
      <c r="G1083" s="176"/>
      <c r="H1083" s="173"/>
      <c r="I1083" s="173"/>
      <c r="J1083" s="173"/>
    </row>
    <row r="1084" spans="1:10" s="788" customFormat="1" x14ac:dyDescent="0.25">
      <c r="A1084" s="237" t="s">
        <v>340</v>
      </c>
      <c r="B1084" s="238" t="s">
        <v>8</v>
      </c>
      <c r="C1084" s="239"/>
      <c r="D1084" s="986">
        <v>-12.8</v>
      </c>
      <c r="E1084" s="986">
        <v>-14.6</v>
      </c>
      <c r="F1084" s="987">
        <v>-14.6</v>
      </c>
      <c r="G1084" s="176"/>
      <c r="H1084" s="173"/>
      <c r="I1084" s="173"/>
      <c r="J1084" s="173"/>
    </row>
    <row r="1085" spans="1:10" s="788" customFormat="1" x14ac:dyDescent="0.25">
      <c r="A1085" s="237"/>
      <c r="B1085" s="238" t="s">
        <v>9</v>
      </c>
      <c r="C1085" s="239"/>
      <c r="D1085" s="986">
        <v>6.4</v>
      </c>
      <c r="E1085" s="986">
        <v>7.3</v>
      </c>
      <c r="F1085" s="987">
        <v>7.3</v>
      </c>
      <c r="G1085" s="176"/>
      <c r="H1085" s="776"/>
      <c r="I1085" s="776"/>
      <c r="J1085" s="776"/>
    </row>
    <row r="1086" spans="1:10" s="788" customFormat="1" x14ac:dyDescent="0.25">
      <c r="A1086" s="237"/>
      <c r="B1086" s="238" t="s">
        <v>139</v>
      </c>
      <c r="C1086" s="239"/>
      <c r="D1086" s="976"/>
      <c r="E1086" s="894"/>
      <c r="F1086" s="897"/>
      <c r="G1086" s="176"/>
      <c r="H1086" s="179"/>
      <c r="I1086" s="179"/>
      <c r="J1086" s="179"/>
    </row>
    <row r="1087" spans="1:10" s="788" customFormat="1" x14ac:dyDescent="0.25">
      <c r="A1087" s="237"/>
      <c r="B1087" s="238" t="s">
        <v>7</v>
      </c>
      <c r="C1087" s="239"/>
      <c r="D1087" s="986">
        <v>2.4</v>
      </c>
      <c r="E1087" s="986">
        <v>2.4</v>
      </c>
      <c r="F1087" s="987">
        <v>2.4</v>
      </c>
      <c r="G1087" s="176"/>
      <c r="H1087" s="179"/>
      <c r="I1087" s="179"/>
      <c r="J1087" s="179"/>
    </row>
    <row r="1088" spans="1:10" s="788" customFormat="1" x14ac:dyDescent="0.25">
      <c r="A1088" s="237" t="s">
        <v>149</v>
      </c>
      <c r="B1088" s="238" t="s">
        <v>8</v>
      </c>
      <c r="C1088" s="239"/>
      <c r="D1088" s="986">
        <v>0.04</v>
      </c>
      <c r="E1088" s="986">
        <v>0.04</v>
      </c>
      <c r="F1088" s="987">
        <v>0</v>
      </c>
      <c r="G1088" s="176" t="s">
        <v>360</v>
      </c>
      <c r="H1088" s="179"/>
      <c r="I1088" s="179"/>
      <c r="J1088" s="179"/>
    </row>
    <row r="1089" spans="1:10" s="788" customFormat="1" x14ac:dyDescent="0.25">
      <c r="A1089" s="237"/>
      <c r="B1089" s="238" t="s">
        <v>9</v>
      </c>
      <c r="C1089" s="239"/>
      <c r="D1089" s="986">
        <v>0.02</v>
      </c>
      <c r="E1089" s="986">
        <v>0.02</v>
      </c>
      <c r="F1089" s="987">
        <v>0</v>
      </c>
      <c r="G1089" s="176"/>
      <c r="H1089" s="1090"/>
      <c r="I1089" s="1090"/>
      <c r="J1089" s="1090"/>
    </row>
    <row r="1090" spans="1:10" s="788" customFormat="1" ht="16.5" thickBot="1" x14ac:dyDescent="0.3">
      <c r="A1090" s="237">
        <v>110</v>
      </c>
      <c r="B1090" s="238" t="s">
        <v>7</v>
      </c>
      <c r="C1090" s="239"/>
      <c r="D1090" s="986">
        <v>0.23</v>
      </c>
      <c r="E1090" s="986">
        <v>0.23</v>
      </c>
      <c r="F1090" s="987">
        <v>0.23</v>
      </c>
      <c r="G1090" s="176"/>
      <c r="H1090" s="199"/>
      <c r="I1090" s="199"/>
      <c r="J1090" s="151"/>
    </row>
    <row r="1091" spans="1:10" s="788" customFormat="1" ht="16.5" thickBot="1" x14ac:dyDescent="0.3">
      <c r="A1091" s="237"/>
      <c r="B1091" s="238"/>
      <c r="C1091" s="239"/>
      <c r="D1091" s="976"/>
      <c r="E1091" s="894"/>
      <c r="F1091" s="897"/>
      <c r="G1091" s="176"/>
      <c r="H1091" s="1377" t="s">
        <v>183</v>
      </c>
      <c r="I1091" s="1378"/>
      <c r="J1091" s="1379"/>
    </row>
    <row r="1092" spans="1:10" s="788" customFormat="1" ht="16.5" thickBot="1" x14ac:dyDescent="0.3">
      <c r="A1092" s="237" t="s">
        <v>92</v>
      </c>
      <c r="B1092" s="238"/>
      <c r="C1092" s="239"/>
      <c r="D1092" s="976"/>
      <c r="E1092" s="894"/>
      <c r="F1092" s="897"/>
      <c r="G1092" s="176"/>
      <c r="H1092" s="798" t="s">
        <v>5</v>
      </c>
      <c r="I1092" s="792" t="s">
        <v>6</v>
      </c>
      <c r="J1092" s="1368" t="s">
        <v>221</v>
      </c>
    </row>
    <row r="1093" spans="1:10" s="788" customFormat="1" x14ac:dyDescent="0.25">
      <c r="A1093" s="253" t="s">
        <v>62</v>
      </c>
      <c r="B1093" s="238" t="s">
        <v>7</v>
      </c>
      <c r="C1093" s="239"/>
      <c r="D1093" s="986">
        <v>2.4</v>
      </c>
      <c r="E1093" s="986">
        <v>2.4</v>
      </c>
      <c r="F1093" s="987">
        <v>1</v>
      </c>
      <c r="G1093" s="176"/>
      <c r="H1093" s="1132">
        <v>3.5999999999999997E-2</v>
      </c>
      <c r="I1093" s="1133">
        <v>3.5999999999999997E-2</v>
      </c>
      <c r="J1093" s="1134">
        <v>1.4999999999999999E-2</v>
      </c>
    </row>
    <row r="1094" spans="1:10" s="788" customFormat="1" x14ac:dyDescent="0.25">
      <c r="A1094" s="253" t="s">
        <v>71</v>
      </c>
      <c r="B1094" s="238" t="s">
        <v>7</v>
      </c>
      <c r="C1094" s="239"/>
      <c r="D1094" s="986">
        <v>0</v>
      </c>
      <c r="E1094" s="986">
        <v>0</v>
      </c>
      <c r="F1094" s="987">
        <v>0</v>
      </c>
      <c r="G1094" s="176"/>
      <c r="H1094" s="1135">
        <v>0</v>
      </c>
      <c r="I1094" s="1136">
        <v>0</v>
      </c>
      <c r="J1094" s="1137">
        <v>0</v>
      </c>
    </row>
    <row r="1095" spans="1:10" s="788" customFormat="1" ht="16.5" thickBot="1" x14ac:dyDescent="0.3">
      <c r="A1095" s="1117" t="s">
        <v>67</v>
      </c>
      <c r="B1095" s="248" t="s">
        <v>7</v>
      </c>
      <c r="C1095" s="249"/>
      <c r="D1095" s="986">
        <v>0</v>
      </c>
      <c r="E1095" s="986">
        <v>0</v>
      </c>
      <c r="F1095" s="987">
        <v>0</v>
      </c>
      <c r="G1095" s="176"/>
      <c r="H1095" s="1138">
        <v>0</v>
      </c>
      <c r="I1095" s="1139">
        <v>0</v>
      </c>
      <c r="J1095" s="1140">
        <v>0</v>
      </c>
    </row>
    <row r="1096" spans="1:10" s="788" customFormat="1" ht="16.5" thickBot="1" x14ac:dyDescent="0.3">
      <c r="A1096" s="292" t="s">
        <v>187</v>
      </c>
      <c r="B1096" s="298"/>
      <c r="C1096" s="299"/>
      <c r="D1096" s="993">
        <v>2.4</v>
      </c>
      <c r="E1096" s="935">
        <v>2.4</v>
      </c>
      <c r="F1096" s="1003">
        <v>1</v>
      </c>
      <c r="G1096" s="176"/>
      <c r="H1096" s="205">
        <v>0.04</v>
      </c>
      <c r="I1096" s="371">
        <v>0.04</v>
      </c>
      <c r="J1096" s="206">
        <v>0.02</v>
      </c>
    </row>
    <row r="1097" spans="1:10" s="788" customFormat="1" ht="16.5" thickBot="1" x14ac:dyDescent="0.3">
      <c r="A1097" s="432" t="s">
        <v>11</v>
      </c>
      <c r="B1097" s="411"/>
      <c r="C1097" s="412"/>
      <c r="D1097" s="1314">
        <v>8</v>
      </c>
      <c r="E1097" s="1300">
        <v>8</v>
      </c>
      <c r="F1097" s="1315">
        <v>8</v>
      </c>
      <c r="G1097" s="176"/>
      <c r="H1097" s="176"/>
      <c r="I1097" s="176"/>
      <c r="J1097" s="176"/>
    </row>
    <row r="1098" spans="1:10" s="788" customFormat="1" x14ac:dyDescent="0.25">
      <c r="A1098" s="234"/>
      <c r="B1098" s="235"/>
      <c r="C1098" s="236"/>
      <c r="D1098" s="994"/>
      <c r="E1098" s="914"/>
      <c r="F1098" s="915"/>
      <c r="G1098" s="176"/>
      <c r="H1098" s="176"/>
      <c r="I1098" s="176"/>
      <c r="J1098" s="176"/>
    </row>
    <row r="1099" spans="1:10" s="788" customFormat="1" x14ac:dyDescent="0.25">
      <c r="A1099" s="237"/>
      <c r="B1099" s="238" t="s">
        <v>7</v>
      </c>
      <c r="C1099" s="239"/>
      <c r="D1099" s="986">
        <v>10.5</v>
      </c>
      <c r="E1099" s="986">
        <v>23.1</v>
      </c>
      <c r="F1099" s="987">
        <v>26.6</v>
      </c>
      <c r="G1099" s="176"/>
      <c r="H1099" s="179"/>
      <c r="I1099" s="179"/>
      <c r="J1099" s="179"/>
    </row>
    <row r="1100" spans="1:10" s="788" customFormat="1" x14ac:dyDescent="0.25">
      <c r="A1100" s="237" t="s">
        <v>150</v>
      </c>
      <c r="B1100" s="238" t="s">
        <v>8</v>
      </c>
      <c r="C1100" s="239"/>
      <c r="D1100" s="986">
        <v>0.16</v>
      </c>
      <c r="E1100" s="986">
        <v>0.35</v>
      </c>
      <c r="F1100" s="987">
        <v>0.4</v>
      </c>
      <c r="G1100" s="176" t="s">
        <v>360</v>
      </c>
      <c r="H1100" s="173"/>
      <c r="I1100" s="173"/>
      <c r="J1100" s="173"/>
    </row>
    <row r="1101" spans="1:10" s="788" customFormat="1" x14ac:dyDescent="0.25">
      <c r="A1101" s="237"/>
      <c r="B1101" s="238" t="s">
        <v>9</v>
      </c>
      <c r="C1101" s="239"/>
      <c r="D1101" s="986">
        <v>0.08</v>
      </c>
      <c r="E1101" s="986">
        <v>0.18</v>
      </c>
      <c r="F1101" s="987">
        <v>0.2</v>
      </c>
      <c r="G1101" s="176"/>
      <c r="H1101" s="1090"/>
      <c r="I1101" s="1090"/>
      <c r="J1101" s="1090"/>
    </row>
    <row r="1102" spans="1:10" s="788" customFormat="1" ht="16.5" thickBot="1" x14ac:dyDescent="0.3">
      <c r="A1102" s="247">
        <v>110</v>
      </c>
      <c r="B1102" s="248" t="s">
        <v>7</v>
      </c>
      <c r="C1102" s="249"/>
      <c r="D1102" s="986">
        <v>0.91</v>
      </c>
      <c r="E1102" s="986">
        <v>2.0099999999999998</v>
      </c>
      <c r="F1102" s="987">
        <v>2.2999999999999998</v>
      </c>
      <c r="G1102" s="176"/>
      <c r="H1102" s="199"/>
      <c r="I1102" s="199"/>
      <c r="J1102" s="220"/>
    </row>
    <row r="1103" spans="1:10" s="788" customFormat="1" ht="16.5" thickBot="1" x14ac:dyDescent="0.3">
      <c r="A1103" s="234"/>
      <c r="B1103" s="235"/>
      <c r="C1103" s="236"/>
      <c r="D1103" s="994"/>
      <c r="E1103" s="914"/>
      <c r="F1103" s="915"/>
      <c r="G1103" s="176"/>
      <c r="H1103" s="1377" t="s">
        <v>183</v>
      </c>
      <c r="I1103" s="1378"/>
      <c r="J1103" s="1379"/>
    </row>
    <row r="1104" spans="1:10" s="788" customFormat="1" ht="16.5" thickBot="1" x14ac:dyDescent="0.3">
      <c r="A1104" s="237" t="s">
        <v>93</v>
      </c>
      <c r="B1104" s="238"/>
      <c r="C1104" s="239"/>
      <c r="D1104" s="976"/>
      <c r="E1104" s="894"/>
      <c r="F1104" s="897"/>
      <c r="G1104" s="176"/>
      <c r="H1104" s="798" t="s">
        <v>5</v>
      </c>
      <c r="I1104" s="792" t="s">
        <v>6</v>
      </c>
      <c r="J1104" s="1368" t="s">
        <v>221</v>
      </c>
    </row>
    <row r="1105" spans="1:10" s="788" customFormat="1" x14ac:dyDescent="0.25">
      <c r="A1105" s="253" t="s">
        <v>63</v>
      </c>
      <c r="B1105" s="238" t="s">
        <v>7</v>
      </c>
      <c r="C1105" s="239"/>
      <c r="D1105" s="986">
        <v>1</v>
      </c>
      <c r="E1105" s="986">
        <v>2.1</v>
      </c>
      <c r="F1105" s="987">
        <v>2.9</v>
      </c>
      <c r="G1105" s="176"/>
      <c r="H1105" s="1132">
        <v>1.4999999999999999E-2</v>
      </c>
      <c r="I1105" s="1133">
        <v>3.2000000000000001E-2</v>
      </c>
      <c r="J1105" s="1134">
        <v>4.3999999999999997E-2</v>
      </c>
    </row>
    <row r="1106" spans="1:10" s="788" customFormat="1" x14ac:dyDescent="0.25">
      <c r="A1106" s="253" t="s">
        <v>64</v>
      </c>
      <c r="B1106" s="238" t="s">
        <v>7</v>
      </c>
      <c r="C1106" s="239"/>
      <c r="D1106" s="986">
        <v>7.9</v>
      </c>
      <c r="E1106" s="986">
        <v>19</v>
      </c>
      <c r="F1106" s="987">
        <v>19.7</v>
      </c>
      <c r="G1106" s="176"/>
      <c r="H1106" s="1135">
        <v>0.12</v>
      </c>
      <c r="I1106" s="1136">
        <v>0.28799999999999998</v>
      </c>
      <c r="J1106" s="1137">
        <v>0.29799999999999999</v>
      </c>
    </row>
    <row r="1107" spans="1:10" s="788" customFormat="1" ht="16.5" thickBot="1" x14ac:dyDescent="0.3">
      <c r="A1107" s="291" t="s">
        <v>65</v>
      </c>
      <c r="B1107" s="241" t="s">
        <v>7</v>
      </c>
      <c r="C1107" s="242"/>
      <c r="D1107" s="927">
        <v>1.6</v>
      </c>
      <c r="E1107" s="927">
        <v>2</v>
      </c>
      <c r="F1107" s="1275">
        <v>4</v>
      </c>
      <c r="G1107" s="176"/>
      <c r="H1107" s="1138">
        <v>2.4E-2</v>
      </c>
      <c r="I1107" s="1139">
        <v>0.03</v>
      </c>
      <c r="J1107" s="1140">
        <v>6.0999999999999999E-2</v>
      </c>
    </row>
    <row r="1108" spans="1:10" s="788" customFormat="1" ht="16.5" thickBot="1" x14ac:dyDescent="0.3">
      <c r="A1108" s="292" t="s">
        <v>188</v>
      </c>
      <c r="B1108" s="298"/>
      <c r="C1108" s="299"/>
      <c r="D1108" s="993">
        <v>10.5</v>
      </c>
      <c r="E1108" s="935">
        <v>23.1</v>
      </c>
      <c r="F1108" s="936">
        <v>26.6</v>
      </c>
      <c r="G1108" s="176"/>
      <c r="H1108" s="190">
        <v>0.16</v>
      </c>
      <c r="I1108" s="191">
        <v>0.35</v>
      </c>
      <c r="J1108" s="192">
        <v>0.4</v>
      </c>
    </row>
    <row r="1109" spans="1:10" s="788" customFormat="1" ht="16.5" thickBot="1" x14ac:dyDescent="0.3">
      <c r="A1109" s="292" t="s">
        <v>186</v>
      </c>
      <c r="B1109" s="298"/>
      <c r="C1109" s="299"/>
      <c r="D1109" s="993">
        <v>12.9</v>
      </c>
      <c r="E1109" s="935">
        <v>25.5</v>
      </c>
      <c r="F1109" s="1003">
        <v>27.6</v>
      </c>
      <c r="G1109" s="176"/>
      <c r="H1109" s="190">
        <v>0.2</v>
      </c>
      <c r="I1109" s="191">
        <v>0.39</v>
      </c>
      <c r="J1109" s="192">
        <v>0.42</v>
      </c>
    </row>
    <row r="1110" spans="1:10" s="788" customFormat="1" x14ac:dyDescent="0.25">
      <c r="A1110" s="234"/>
      <c r="B1110" s="235"/>
      <c r="C1110" s="236"/>
      <c r="D1110" s="994"/>
      <c r="E1110" s="914"/>
      <c r="F1110" s="915"/>
      <c r="G1110" s="176"/>
      <c r="H1110" s="198"/>
      <c r="I1110" s="198"/>
      <c r="J1110" s="198"/>
    </row>
    <row r="1111" spans="1:10" s="788" customFormat="1" x14ac:dyDescent="0.25">
      <c r="A1111" s="237" t="s">
        <v>13</v>
      </c>
      <c r="B1111" s="238" t="s">
        <v>19</v>
      </c>
      <c r="C1111" s="239"/>
      <c r="D1111" s="838">
        <v>116</v>
      </c>
      <c r="E1111" s="838">
        <v>115</v>
      </c>
      <c r="F1111" s="839">
        <v>115</v>
      </c>
      <c r="G1111" s="176"/>
      <c r="H1111" s="464"/>
      <c r="I1111" s="464"/>
      <c r="J1111" s="464"/>
    </row>
    <row r="1112" spans="1:10" s="788" customFormat="1" x14ac:dyDescent="0.25">
      <c r="A1112" s="237"/>
      <c r="B1112" s="238" t="s">
        <v>20</v>
      </c>
      <c r="C1112" s="239"/>
      <c r="D1112" s="838">
        <v>116</v>
      </c>
      <c r="E1112" s="838">
        <v>115</v>
      </c>
      <c r="F1112" s="839">
        <v>115</v>
      </c>
      <c r="G1112" s="176"/>
      <c r="H1112" s="189"/>
      <c r="I1112" s="189"/>
      <c r="J1112" s="189"/>
    </row>
    <row r="1113" spans="1:10" s="788" customFormat="1" x14ac:dyDescent="0.25">
      <c r="A1113" s="237" t="s">
        <v>17</v>
      </c>
      <c r="B1113" s="238" t="s">
        <v>19</v>
      </c>
      <c r="C1113" s="239"/>
      <c r="D1113" s="1229">
        <v>10</v>
      </c>
      <c r="E1113" s="1262">
        <v>10</v>
      </c>
      <c r="F1113" s="1230">
        <v>10</v>
      </c>
      <c r="G1113" s="176"/>
      <c r="H1113" s="464"/>
      <c r="I1113" s="464"/>
      <c r="J1113" s="464"/>
    </row>
    <row r="1114" spans="1:10" s="788" customFormat="1" ht="16.5" thickBot="1" x14ac:dyDescent="0.3">
      <c r="A1114" s="240"/>
      <c r="B1114" s="241" t="s">
        <v>20</v>
      </c>
      <c r="C1114" s="242"/>
      <c r="D1114" s="1238">
        <v>10</v>
      </c>
      <c r="E1114" s="1264">
        <v>10</v>
      </c>
      <c r="F1114" s="1239">
        <v>10</v>
      </c>
      <c r="G1114" s="176"/>
      <c r="H1114" s="176"/>
      <c r="I1114" s="176"/>
      <c r="J1114" s="176"/>
    </row>
    <row r="1115" spans="1:10" s="858" customFormat="1" ht="16.5" thickBot="1" x14ac:dyDescent="0.3">
      <c r="A1115" s="250" t="s">
        <v>153</v>
      </c>
      <c r="B1115" s="251" t="s">
        <v>121</v>
      </c>
      <c r="C1115" s="252"/>
      <c r="D1115" s="1215">
        <v>0</v>
      </c>
      <c r="E1115" s="1075">
        <v>0</v>
      </c>
      <c r="F1115" s="1214">
        <v>-0.2</v>
      </c>
      <c r="G1115" s="176"/>
      <c r="H1115" s="176"/>
      <c r="I1115" s="176"/>
      <c r="J1115" s="176"/>
    </row>
    <row r="1116" spans="1:10" s="788" customFormat="1" ht="16.5" thickBot="1" x14ac:dyDescent="0.3">
      <c r="A1116" s="1109" t="s">
        <v>211</v>
      </c>
      <c r="B1116" s="1104"/>
      <c r="C1116" s="1105"/>
      <c r="D1116" s="1052"/>
      <c r="E1116" s="1052"/>
      <c r="F1116" s="1053"/>
      <c r="G1116" s="176"/>
      <c r="H1116" s="176"/>
      <c r="I1116" s="176"/>
      <c r="J1116" s="176"/>
    </row>
    <row r="1117" spans="1:10" s="788" customFormat="1" x14ac:dyDescent="0.25">
      <c r="A1117" s="390"/>
      <c r="B1117" s="200"/>
      <c r="C1117" s="196"/>
      <c r="D1117" s="1054"/>
      <c r="E1117" s="1054"/>
      <c r="F1117" s="1055"/>
      <c r="G1117" s="176"/>
      <c r="H1117" s="176"/>
      <c r="I1117" s="176"/>
      <c r="J1117" s="176"/>
    </row>
    <row r="1118" spans="1:10" s="788" customFormat="1" ht="16.5" thickBot="1" x14ac:dyDescent="0.3">
      <c r="A1118" s="395" t="s">
        <v>371</v>
      </c>
      <c r="B1118" s="200"/>
      <c r="C1118" s="196"/>
      <c r="D1118" s="1054"/>
      <c r="E1118" s="1054"/>
      <c r="F1118" s="1055"/>
      <c r="G1118" s="176"/>
      <c r="H1118" s="176"/>
      <c r="I1118" s="176"/>
      <c r="J1118" s="176"/>
    </row>
    <row r="1119" spans="1:10" s="788" customFormat="1" ht="15.75" customHeight="1" x14ac:dyDescent="0.25">
      <c r="A1119" s="1380" t="s">
        <v>127</v>
      </c>
      <c r="B1119" s="231" t="s">
        <v>2</v>
      </c>
      <c r="C1119" s="1383" t="s">
        <v>128</v>
      </c>
      <c r="D1119" s="1386" t="s">
        <v>407</v>
      </c>
      <c r="E1119" s="1387"/>
      <c r="F1119" s="1388"/>
      <c r="G1119" s="176"/>
      <c r="H1119" s="176"/>
      <c r="I1119" s="176"/>
      <c r="J1119" s="176"/>
    </row>
    <row r="1120" spans="1:10" s="788" customFormat="1" x14ac:dyDescent="0.25">
      <c r="A1120" s="1381"/>
      <c r="B1120" s="232" t="s">
        <v>3</v>
      </c>
      <c r="C1120" s="1384"/>
      <c r="D1120" s="1389" t="s">
        <v>5</v>
      </c>
      <c r="E1120" s="1389" t="s">
        <v>6</v>
      </c>
      <c r="F1120" s="1391" t="s">
        <v>221</v>
      </c>
      <c r="G1120" s="176"/>
      <c r="H1120" s="176"/>
      <c r="I1120" s="176"/>
      <c r="J1120" s="176"/>
    </row>
    <row r="1121" spans="1:10" s="788" customFormat="1" ht="16.5" thickBot="1" x14ac:dyDescent="0.3">
      <c r="A1121" s="1382"/>
      <c r="B1121" s="233" t="s">
        <v>4</v>
      </c>
      <c r="C1121" s="1385"/>
      <c r="D1121" s="1390"/>
      <c r="E1121" s="1390"/>
      <c r="F1121" s="1392"/>
      <c r="G1121" s="176"/>
      <c r="H1121" s="176"/>
      <c r="I1121" s="176"/>
      <c r="J1121" s="176"/>
    </row>
    <row r="1122" spans="1:10" s="788" customFormat="1" x14ac:dyDescent="0.25">
      <c r="A1122" s="234"/>
      <c r="B1122" s="235"/>
      <c r="C1122" s="236"/>
      <c r="D1122" s="949"/>
      <c r="E1122" s="949"/>
      <c r="F1122" s="950"/>
      <c r="G1122" s="176"/>
      <c r="H1122" s="176"/>
      <c r="I1122" s="176"/>
      <c r="J1122" s="176"/>
    </row>
    <row r="1123" spans="1:10" s="788" customFormat="1" x14ac:dyDescent="0.25">
      <c r="A1123" s="237"/>
      <c r="B1123" s="238" t="s">
        <v>151</v>
      </c>
      <c r="C1123" s="239"/>
      <c r="D1123" s="986">
        <v>-66.98</v>
      </c>
      <c r="E1123" s="986">
        <v>-79.3</v>
      </c>
      <c r="F1123" s="987">
        <v>-74.5</v>
      </c>
      <c r="G1123" s="176"/>
      <c r="H1123" s="173"/>
      <c r="I1123" s="173"/>
      <c r="J1123" s="173"/>
    </row>
    <row r="1124" spans="1:10" s="788" customFormat="1" x14ac:dyDescent="0.25">
      <c r="A1124" s="237" t="s">
        <v>341</v>
      </c>
      <c r="B1124" s="238" t="s">
        <v>207</v>
      </c>
      <c r="C1124" s="239"/>
      <c r="D1124" s="986">
        <v>-11.8</v>
      </c>
      <c r="E1124" s="986">
        <v>-13.8</v>
      </c>
      <c r="F1124" s="987">
        <v>-13</v>
      </c>
      <c r="G1124" s="176"/>
      <c r="H1124" s="173"/>
      <c r="I1124" s="173"/>
      <c r="J1124" s="173"/>
    </row>
    <row r="1125" spans="1:10" s="788" customFormat="1" x14ac:dyDescent="0.25">
      <c r="A1125" s="237"/>
      <c r="B1125" s="238" t="s">
        <v>9</v>
      </c>
      <c r="C1125" s="239"/>
      <c r="D1125" s="986">
        <v>6.4</v>
      </c>
      <c r="E1125" s="986">
        <v>7.3</v>
      </c>
      <c r="F1125" s="987">
        <v>6.3</v>
      </c>
      <c r="G1125" s="176"/>
      <c r="H1125" s="175"/>
      <c r="I1125" s="175"/>
      <c r="J1125" s="175"/>
    </row>
    <row r="1126" spans="1:10" s="788" customFormat="1" x14ac:dyDescent="0.25">
      <c r="A1126" s="237"/>
      <c r="B1126" s="238"/>
      <c r="C1126" s="239"/>
      <c r="D1126" s="924"/>
      <c r="E1126" s="924"/>
      <c r="F1126" s="925"/>
      <c r="G1126" s="176"/>
      <c r="H1126" s="175"/>
      <c r="I1126" s="175"/>
      <c r="J1126" s="175"/>
    </row>
    <row r="1127" spans="1:10" s="788" customFormat="1" x14ac:dyDescent="0.25">
      <c r="A1127" s="237"/>
      <c r="B1127" s="238" t="s">
        <v>160</v>
      </c>
      <c r="C1127" s="239"/>
      <c r="D1127" s="986">
        <v>72.12</v>
      </c>
      <c r="E1127" s="986">
        <v>83.98</v>
      </c>
      <c r="F1127" s="987">
        <v>83.11</v>
      </c>
      <c r="G1127" s="176"/>
      <c r="H1127" s="173"/>
      <c r="I1127" s="173"/>
      <c r="J1127" s="173"/>
    </row>
    <row r="1128" spans="1:10" s="788" customFormat="1" x14ac:dyDescent="0.25">
      <c r="A1128" s="237" t="s">
        <v>340</v>
      </c>
      <c r="B1128" s="238" t="s">
        <v>8</v>
      </c>
      <c r="C1128" s="239"/>
      <c r="D1128" s="986">
        <v>12.7</v>
      </c>
      <c r="E1128" s="986">
        <v>14.6</v>
      </c>
      <c r="F1128" s="987">
        <v>14.5</v>
      </c>
      <c r="G1128" s="176"/>
      <c r="H1128" s="173"/>
      <c r="I1128" s="173"/>
      <c r="J1128" s="173"/>
    </row>
    <row r="1129" spans="1:10" s="788" customFormat="1" x14ac:dyDescent="0.25">
      <c r="A1129" s="237"/>
      <c r="B1129" s="238" t="s">
        <v>9</v>
      </c>
      <c r="C1129" s="239"/>
      <c r="D1129" s="986">
        <v>6.4</v>
      </c>
      <c r="E1129" s="986">
        <v>7.3</v>
      </c>
      <c r="F1129" s="987">
        <v>7.3</v>
      </c>
      <c r="G1129" s="176"/>
      <c r="H1129" s="776"/>
      <c r="I1129" s="776"/>
      <c r="J1129" s="776"/>
    </row>
    <row r="1130" spans="1:10" s="788" customFormat="1" x14ac:dyDescent="0.25">
      <c r="A1130" s="237"/>
      <c r="B1130" s="238"/>
      <c r="C1130" s="239"/>
      <c r="D1130" s="924"/>
      <c r="E1130" s="924"/>
      <c r="F1130" s="925"/>
      <c r="G1130" s="176"/>
      <c r="H1130" s="1355"/>
      <c r="I1130" s="1355"/>
      <c r="J1130" s="1355"/>
    </row>
    <row r="1131" spans="1:10" s="788" customFormat="1" x14ac:dyDescent="0.25">
      <c r="A1131" s="237"/>
      <c r="B1131" s="238" t="s">
        <v>7</v>
      </c>
      <c r="C1131" s="239"/>
      <c r="D1131" s="986">
        <v>28.34</v>
      </c>
      <c r="E1131" s="986">
        <v>26.04</v>
      </c>
      <c r="F1131" s="987">
        <v>49.9</v>
      </c>
      <c r="G1131" s="176"/>
      <c r="H1131" s="179"/>
      <c r="I1131" s="179"/>
      <c r="J1131" s="179"/>
    </row>
    <row r="1132" spans="1:10" s="788" customFormat="1" x14ac:dyDescent="0.25">
      <c r="A1132" s="237" t="s">
        <v>171</v>
      </c>
      <c r="B1132" s="238" t="s">
        <v>8</v>
      </c>
      <c r="C1132" s="239"/>
      <c r="D1132" s="986">
        <v>0.03</v>
      </c>
      <c r="E1132" s="986">
        <v>0.05</v>
      </c>
      <c r="F1132" s="987">
        <v>0.03</v>
      </c>
      <c r="G1132" s="176"/>
      <c r="H1132" s="173"/>
      <c r="I1132" s="173"/>
      <c r="J1132" s="173"/>
    </row>
    <row r="1133" spans="1:10" s="788" customFormat="1" x14ac:dyDescent="0.25">
      <c r="A1133" s="237"/>
      <c r="B1133" s="238" t="s">
        <v>9</v>
      </c>
      <c r="C1133" s="239"/>
      <c r="D1133" s="986">
        <v>0.01</v>
      </c>
      <c r="E1133" s="986">
        <v>0.02</v>
      </c>
      <c r="F1133" s="987">
        <v>0.01</v>
      </c>
      <c r="G1133" s="176"/>
      <c r="H1133" s="173"/>
      <c r="I1133" s="173"/>
      <c r="J1133" s="173"/>
    </row>
    <row r="1134" spans="1:10" s="788" customFormat="1" ht="16.5" thickBot="1" x14ac:dyDescent="0.3">
      <c r="A1134" s="237">
        <v>110</v>
      </c>
      <c r="B1134" s="238" t="s">
        <v>7</v>
      </c>
      <c r="C1134" s="239"/>
      <c r="D1134" s="986">
        <v>2.36</v>
      </c>
      <c r="E1134" s="986">
        <v>2.37</v>
      </c>
      <c r="F1134" s="987">
        <v>4.58</v>
      </c>
      <c r="G1134" s="176"/>
      <c r="H1134" s="194"/>
      <c r="I1134" s="194"/>
      <c r="J1134" s="194"/>
    </row>
    <row r="1135" spans="1:10" s="788" customFormat="1" ht="16.5" thickBot="1" x14ac:dyDescent="0.3">
      <c r="A1135" s="237"/>
      <c r="B1135" s="238"/>
      <c r="C1135" s="239"/>
      <c r="D1135" s="932"/>
      <c r="E1135" s="932"/>
      <c r="F1135" s="933"/>
      <c r="G1135" s="176"/>
      <c r="H1135" s="1377" t="s">
        <v>183</v>
      </c>
      <c r="I1135" s="1378"/>
      <c r="J1135" s="1379"/>
    </row>
    <row r="1136" spans="1:10" s="788" customFormat="1" ht="16.5" thickBot="1" x14ac:dyDescent="0.3">
      <c r="A1136" s="237" t="s">
        <v>92</v>
      </c>
      <c r="B1136" s="238"/>
      <c r="C1136" s="239"/>
      <c r="D1136" s="924"/>
      <c r="E1136" s="924"/>
      <c r="F1136" s="925"/>
      <c r="G1136" s="176"/>
      <c r="H1136" s="798" t="s">
        <v>5</v>
      </c>
      <c r="I1136" s="792" t="s">
        <v>6</v>
      </c>
      <c r="J1136" s="1368" t="s">
        <v>221</v>
      </c>
    </row>
    <row r="1137" spans="1:10" s="788" customFormat="1" x14ac:dyDescent="0.25">
      <c r="A1137" s="253" t="s">
        <v>63</v>
      </c>
      <c r="B1137" s="238" t="s">
        <v>7</v>
      </c>
      <c r="C1137" s="239"/>
      <c r="D1137" s="986">
        <v>0</v>
      </c>
      <c r="E1137" s="986">
        <v>0</v>
      </c>
      <c r="F1137" s="987">
        <v>0</v>
      </c>
      <c r="G1137" s="176"/>
      <c r="H1137" s="1132">
        <v>0</v>
      </c>
      <c r="I1137" s="1133">
        <v>0</v>
      </c>
      <c r="J1137" s="1134">
        <v>0</v>
      </c>
    </row>
    <row r="1138" spans="1:10" s="788" customFormat="1" x14ac:dyDescent="0.25">
      <c r="A1138" s="253" t="s">
        <v>65</v>
      </c>
      <c r="B1138" s="238" t="s">
        <v>7</v>
      </c>
      <c r="C1138" s="239"/>
      <c r="D1138" s="986">
        <v>1.4</v>
      </c>
      <c r="E1138" s="986">
        <v>2.9</v>
      </c>
      <c r="F1138" s="987">
        <v>1.5</v>
      </c>
      <c r="G1138" s="176"/>
      <c r="H1138" s="1135">
        <v>2.1999999999999999E-2</v>
      </c>
      <c r="I1138" s="1136">
        <v>4.3999999999999997E-2</v>
      </c>
      <c r="J1138" s="1137">
        <v>2.3E-2</v>
      </c>
    </row>
    <row r="1139" spans="1:10" s="788" customFormat="1" ht="16.5" thickBot="1" x14ac:dyDescent="0.3">
      <c r="A1139" s="875" t="s">
        <v>67</v>
      </c>
      <c r="B1139" s="241" t="s">
        <v>7</v>
      </c>
      <c r="C1139" s="242"/>
      <c r="D1139" s="986">
        <v>0.2</v>
      </c>
      <c r="E1139" s="986">
        <v>0.2</v>
      </c>
      <c r="F1139" s="987">
        <v>0.2</v>
      </c>
      <c r="G1139" s="176"/>
      <c r="H1139" s="1138">
        <v>3.0000000000000001E-3</v>
      </c>
      <c r="I1139" s="1139">
        <v>3.0000000000000001E-3</v>
      </c>
      <c r="J1139" s="1140">
        <v>3.0000000000000001E-3</v>
      </c>
    </row>
    <row r="1140" spans="1:10" s="788" customFormat="1" ht="16.5" thickBot="1" x14ac:dyDescent="0.3">
      <c r="A1140" s="292" t="s">
        <v>187</v>
      </c>
      <c r="B1140" s="298"/>
      <c r="C1140" s="299"/>
      <c r="D1140" s="935">
        <v>1.6</v>
      </c>
      <c r="E1140" s="935">
        <v>3.1</v>
      </c>
      <c r="F1140" s="936">
        <v>1.7</v>
      </c>
      <c r="G1140" s="176"/>
      <c r="H1140" s="205">
        <v>0.03</v>
      </c>
      <c r="I1140" s="371">
        <v>0.05</v>
      </c>
      <c r="J1140" s="206">
        <v>0.03</v>
      </c>
    </row>
    <row r="1141" spans="1:10" s="788" customFormat="1" ht="16.5" thickBot="1" x14ac:dyDescent="0.3">
      <c r="A1141" s="258" t="s">
        <v>11</v>
      </c>
      <c r="B1141" s="310"/>
      <c r="C1141" s="315"/>
      <c r="D1141" s="1290">
        <v>10</v>
      </c>
      <c r="E1141" s="1290">
        <v>10</v>
      </c>
      <c r="F1141" s="1291">
        <v>10</v>
      </c>
      <c r="G1141" s="176"/>
      <c r="H1141" s="176"/>
      <c r="I1141" s="176"/>
      <c r="J1141" s="176"/>
    </row>
    <row r="1142" spans="1:10" s="788" customFormat="1" x14ac:dyDescent="0.25">
      <c r="A1142" s="234"/>
      <c r="B1142" s="235"/>
      <c r="C1142" s="236"/>
      <c r="D1142" s="930"/>
      <c r="E1142" s="930"/>
      <c r="F1142" s="931"/>
      <c r="G1142" s="176"/>
      <c r="H1142" s="176"/>
      <c r="I1142" s="176"/>
      <c r="J1142" s="176"/>
    </row>
    <row r="1143" spans="1:10" s="788" customFormat="1" x14ac:dyDescent="0.25">
      <c r="A1143" s="237"/>
      <c r="B1143" s="238" t="s">
        <v>7</v>
      </c>
      <c r="C1143" s="239"/>
      <c r="D1143" s="986">
        <v>29.1</v>
      </c>
      <c r="E1143" s="986">
        <v>27.28</v>
      </c>
      <c r="F1143" s="987">
        <v>48.9</v>
      </c>
      <c r="G1143" s="176"/>
      <c r="H1143" s="179"/>
      <c r="I1143" s="179"/>
      <c r="J1143" s="179"/>
    </row>
    <row r="1144" spans="1:10" s="788" customFormat="1" x14ac:dyDescent="0.25">
      <c r="A1144" s="237" t="s">
        <v>172</v>
      </c>
      <c r="B1144" s="238" t="s">
        <v>8</v>
      </c>
      <c r="C1144" s="239"/>
      <c r="D1144" s="986">
        <v>0.02</v>
      </c>
      <c r="E1144" s="986">
        <v>0.02</v>
      </c>
      <c r="F1144" s="987">
        <v>0.02</v>
      </c>
      <c r="G1144" s="176"/>
      <c r="H1144" s="173"/>
      <c r="I1144" s="173"/>
      <c r="J1144" s="173"/>
    </row>
    <row r="1145" spans="1:10" s="788" customFormat="1" x14ac:dyDescent="0.25">
      <c r="A1145" s="237"/>
      <c r="B1145" s="238" t="s">
        <v>9</v>
      </c>
      <c r="C1145" s="239"/>
      <c r="D1145" s="986">
        <v>0.01</v>
      </c>
      <c r="E1145" s="986">
        <v>0.01</v>
      </c>
      <c r="F1145" s="987">
        <v>0.01</v>
      </c>
      <c r="G1145" s="176"/>
      <c r="H1145" s="173"/>
      <c r="I1145" s="173"/>
      <c r="J1145" s="173"/>
    </row>
    <row r="1146" spans="1:10" s="788" customFormat="1" ht="16.5" thickBot="1" x14ac:dyDescent="0.3">
      <c r="A1146" s="237">
        <v>110</v>
      </c>
      <c r="B1146" s="238" t="s">
        <v>7</v>
      </c>
      <c r="C1146" s="239"/>
      <c r="D1146" s="986">
        <v>2.76</v>
      </c>
      <c r="E1146" s="986">
        <v>2.37</v>
      </c>
      <c r="F1146" s="987">
        <v>4.2300000000000004</v>
      </c>
      <c r="G1146" s="176"/>
      <c r="H1146" s="189"/>
      <c r="I1146" s="189"/>
      <c r="J1146" s="189"/>
    </row>
    <row r="1147" spans="1:10" s="788" customFormat="1" ht="16.5" thickBot="1" x14ac:dyDescent="0.3">
      <c r="A1147" s="237"/>
      <c r="B1147" s="238"/>
      <c r="C1147" s="239"/>
      <c r="D1147" s="924"/>
      <c r="E1147" s="924"/>
      <c r="F1147" s="925"/>
      <c r="G1147" s="176"/>
      <c r="H1147" s="1377" t="s">
        <v>183</v>
      </c>
      <c r="I1147" s="1378"/>
      <c r="J1147" s="1379"/>
    </row>
    <row r="1148" spans="1:10" s="788" customFormat="1" ht="16.5" thickBot="1" x14ac:dyDescent="0.3">
      <c r="A1148" s="237" t="s">
        <v>93</v>
      </c>
      <c r="B1148" s="238"/>
      <c r="C1148" s="239"/>
      <c r="D1148" s="924"/>
      <c r="E1148" s="924"/>
      <c r="F1148" s="925"/>
      <c r="G1148" s="176"/>
      <c r="H1148" s="798" t="s">
        <v>5</v>
      </c>
      <c r="I1148" s="792" t="s">
        <v>6</v>
      </c>
      <c r="J1148" s="1368" t="s">
        <v>221</v>
      </c>
    </row>
    <row r="1149" spans="1:10" s="788" customFormat="1" x14ac:dyDescent="0.25">
      <c r="A1149" s="253" t="s">
        <v>64</v>
      </c>
      <c r="B1149" s="238" t="s">
        <v>7</v>
      </c>
      <c r="C1149" s="239"/>
      <c r="D1149" s="986">
        <v>0.7</v>
      </c>
      <c r="E1149" s="986">
        <v>0.9</v>
      </c>
      <c r="F1149" s="987">
        <v>0.6</v>
      </c>
      <c r="G1149" s="220"/>
      <c r="H1149" s="1132">
        <v>1.0999999999999999E-2</v>
      </c>
      <c r="I1149" s="1133">
        <v>1.4E-2</v>
      </c>
      <c r="J1149" s="1134">
        <v>8.9999999999999993E-3</v>
      </c>
    </row>
    <row r="1150" spans="1:10" s="788" customFormat="1" x14ac:dyDescent="0.25">
      <c r="A1150" s="253" t="s">
        <v>62</v>
      </c>
      <c r="B1150" s="238" t="s">
        <v>7</v>
      </c>
      <c r="C1150" s="239"/>
      <c r="D1150" s="986">
        <v>0.6</v>
      </c>
      <c r="E1150" s="986">
        <v>0.5</v>
      </c>
      <c r="F1150" s="987">
        <v>0.5</v>
      </c>
      <c r="G1150" s="176"/>
      <c r="H1150" s="1135">
        <v>0.01</v>
      </c>
      <c r="I1150" s="1136">
        <v>8.0000000000000002E-3</v>
      </c>
      <c r="J1150" s="1137">
        <v>8.0000000000000002E-3</v>
      </c>
    </row>
    <row r="1151" spans="1:10" s="788" customFormat="1" ht="16.5" thickBot="1" x14ac:dyDescent="0.3">
      <c r="A1151" s="254" t="s">
        <v>68</v>
      </c>
      <c r="B1151" s="248" t="s">
        <v>7</v>
      </c>
      <c r="C1151" s="249"/>
      <c r="D1151" s="986">
        <v>0</v>
      </c>
      <c r="E1151" s="986">
        <v>0.1</v>
      </c>
      <c r="F1151" s="987">
        <v>0.1</v>
      </c>
      <c r="G1151" s="176"/>
      <c r="H1151" s="1138">
        <v>0</v>
      </c>
      <c r="I1151" s="1139">
        <v>2E-3</v>
      </c>
      <c r="J1151" s="1140">
        <v>2E-3</v>
      </c>
    </row>
    <row r="1152" spans="1:10" s="788" customFormat="1" ht="16.5" thickBot="1" x14ac:dyDescent="0.3">
      <c r="A1152" s="292" t="s">
        <v>188</v>
      </c>
      <c r="B1152" s="298"/>
      <c r="C1152" s="299"/>
      <c r="D1152" s="935">
        <v>1.3</v>
      </c>
      <c r="E1152" s="935">
        <v>1.5</v>
      </c>
      <c r="F1152" s="936">
        <v>1.2</v>
      </c>
      <c r="G1152" s="176"/>
      <c r="H1152" s="845">
        <v>2.1000000000000001E-2</v>
      </c>
      <c r="I1152" s="846">
        <v>2.4E-2</v>
      </c>
      <c r="J1152" s="847">
        <v>1.9E-2</v>
      </c>
    </row>
    <row r="1153" spans="1:10" s="788" customFormat="1" ht="16.5" thickBot="1" x14ac:dyDescent="0.3">
      <c r="A1153" s="292" t="s">
        <v>186</v>
      </c>
      <c r="B1153" s="298"/>
      <c r="C1153" s="299"/>
      <c r="D1153" s="935">
        <v>2.9</v>
      </c>
      <c r="E1153" s="935">
        <v>4.5999999999999996</v>
      </c>
      <c r="F1153" s="936">
        <v>2.9</v>
      </c>
      <c r="G1153" s="176"/>
      <c r="H1153" s="845">
        <v>5.0999999999999997E-2</v>
      </c>
      <c r="I1153" s="846">
        <v>7.3999999999999996E-2</v>
      </c>
      <c r="J1153" s="847">
        <v>4.9000000000000002E-2</v>
      </c>
    </row>
    <row r="1154" spans="1:10" s="788" customFormat="1" x14ac:dyDescent="0.25">
      <c r="A1154" s="234"/>
      <c r="B1154" s="235"/>
      <c r="C1154" s="236"/>
      <c r="D1154" s="930"/>
      <c r="E1154" s="930"/>
      <c r="F1154" s="931"/>
      <c r="G1154" s="176"/>
      <c r="H1154" s="201"/>
      <c r="I1154" s="201"/>
      <c r="J1154" s="201"/>
    </row>
    <row r="1155" spans="1:10" s="788" customFormat="1" x14ac:dyDescent="0.25">
      <c r="A1155" s="237" t="s">
        <v>13</v>
      </c>
      <c r="B1155" s="238" t="s">
        <v>19</v>
      </c>
      <c r="C1155" s="239"/>
      <c r="D1155" s="783">
        <v>116</v>
      </c>
      <c r="E1155" s="783">
        <v>115</v>
      </c>
      <c r="F1155" s="784">
        <v>115</v>
      </c>
      <c r="G1155" s="176"/>
      <c r="H1155" s="464"/>
      <c r="I1155" s="464"/>
      <c r="J1155" s="464"/>
    </row>
    <row r="1156" spans="1:10" s="788" customFormat="1" x14ac:dyDescent="0.25">
      <c r="A1156" s="237"/>
      <c r="B1156" s="238" t="s">
        <v>20</v>
      </c>
      <c r="C1156" s="239"/>
      <c r="D1156" s="783">
        <v>116</v>
      </c>
      <c r="E1156" s="783">
        <v>115</v>
      </c>
      <c r="F1156" s="784">
        <v>115</v>
      </c>
      <c r="G1156" s="176"/>
      <c r="H1156" s="182"/>
      <c r="I1156" s="182"/>
      <c r="J1156" s="182"/>
    </row>
    <row r="1157" spans="1:10" s="788" customFormat="1" x14ac:dyDescent="0.25">
      <c r="A1157" s="237" t="s">
        <v>17</v>
      </c>
      <c r="B1157" s="238" t="s">
        <v>19</v>
      </c>
      <c r="C1157" s="239"/>
      <c r="D1157" s="1229">
        <v>10.4</v>
      </c>
      <c r="E1157" s="1229">
        <v>10</v>
      </c>
      <c r="F1157" s="1230">
        <v>10</v>
      </c>
      <c r="G1157" s="176"/>
      <c r="H1157" s="464"/>
      <c r="I1157" s="464"/>
      <c r="J1157" s="464"/>
    </row>
    <row r="1158" spans="1:10" s="788" customFormat="1" ht="16.5" thickBot="1" x14ac:dyDescent="0.3">
      <c r="A1158" s="247"/>
      <c r="B1158" s="248" t="s">
        <v>20</v>
      </c>
      <c r="C1158" s="249"/>
      <c r="D1158" s="1276">
        <v>10.5</v>
      </c>
      <c r="E1158" s="1276">
        <v>10</v>
      </c>
      <c r="F1158" s="1277">
        <v>10</v>
      </c>
      <c r="G1158" s="176"/>
      <c r="H1158" s="176"/>
      <c r="I1158" s="176"/>
      <c r="J1158" s="176"/>
    </row>
    <row r="1159" spans="1:10" s="858" customFormat="1" ht="16.5" thickBot="1" x14ac:dyDescent="0.3">
      <c r="A1159" s="250" t="s">
        <v>153</v>
      </c>
      <c r="B1159" s="251" t="s">
        <v>121</v>
      </c>
      <c r="C1159" s="252"/>
      <c r="D1159" s="988">
        <v>0.02</v>
      </c>
      <c r="E1159" s="988">
        <v>-0.06</v>
      </c>
      <c r="F1159" s="989">
        <v>-0.2</v>
      </c>
      <c r="G1159" s="176"/>
      <c r="H1159" s="176"/>
      <c r="I1159" s="176"/>
      <c r="J1159" s="176"/>
    </row>
    <row r="1160" spans="1:10" s="788" customFormat="1" ht="16.5" thickBot="1" x14ac:dyDescent="0.3">
      <c r="A1160" s="261" t="s">
        <v>211</v>
      </c>
      <c r="B1160" s="287"/>
      <c r="C1160" s="288"/>
      <c r="D1160" s="1056"/>
      <c r="E1160" s="1056"/>
      <c r="F1160" s="1057"/>
      <c r="G1160" s="176"/>
      <c r="H1160" s="176"/>
      <c r="I1160" s="176"/>
      <c r="J1160" s="176"/>
    </row>
    <row r="1161" spans="1:10" x14ac:dyDescent="0.25">
      <c r="A1161" s="316"/>
      <c r="B1161" s="200"/>
      <c r="C1161" s="196"/>
      <c r="D1161" s="1054"/>
      <c r="E1161" s="1054"/>
      <c r="F1161" s="1055"/>
    </row>
    <row r="1162" spans="1:10" s="788" customFormat="1" ht="16.5" thickBot="1" x14ac:dyDescent="0.3">
      <c r="A1162" s="397" t="s">
        <v>282</v>
      </c>
      <c r="B1162" s="200"/>
      <c r="C1162" s="196"/>
      <c r="D1162" s="1054"/>
      <c r="E1162" s="1054"/>
      <c r="F1162" s="1055"/>
      <c r="G1162" s="176"/>
      <c r="H1162" s="176"/>
      <c r="I1162" s="176"/>
      <c r="J1162" s="176"/>
    </row>
    <row r="1163" spans="1:10" x14ac:dyDescent="0.25">
      <c r="A1163" s="1380" t="s">
        <v>127</v>
      </c>
      <c r="B1163" s="231" t="s">
        <v>2</v>
      </c>
      <c r="C1163" s="1383" t="s">
        <v>128</v>
      </c>
      <c r="D1163" s="1386" t="s">
        <v>407</v>
      </c>
      <c r="E1163" s="1387"/>
      <c r="F1163" s="1388"/>
    </row>
    <row r="1164" spans="1:10" x14ac:dyDescent="0.25">
      <c r="A1164" s="1381"/>
      <c r="B1164" s="232" t="s">
        <v>3</v>
      </c>
      <c r="C1164" s="1384"/>
      <c r="D1164" s="1389" t="s">
        <v>5</v>
      </c>
      <c r="E1164" s="1389" t="s">
        <v>6</v>
      </c>
      <c r="F1164" s="1391" t="s">
        <v>221</v>
      </c>
    </row>
    <row r="1165" spans="1:10" ht="16.5" thickBot="1" x14ac:dyDescent="0.3">
      <c r="A1165" s="1382"/>
      <c r="B1165" s="233" t="s">
        <v>4</v>
      </c>
      <c r="C1165" s="1385"/>
      <c r="D1165" s="1390"/>
      <c r="E1165" s="1390"/>
      <c r="F1165" s="1392"/>
    </row>
    <row r="1166" spans="1:10" x14ac:dyDescent="0.25">
      <c r="A1166" s="234"/>
      <c r="B1166" s="235" t="s">
        <v>7</v>
      </c>
      <c r="C1166" s="236"/>
      <c r="D1166" s="657">
        <v>5.7</v>
      </c>
      <c r="E1166" s="657">
        <v>9.1</v>
      </c>
      <c r="F1166" s="1278">
        <v>6.5</v>
      </c>
      <c r="H1166" s="179"/>
      <c r="I1166" s="179"/>
      <c r="J1166" s="179"/>
    </row>
    <row r="1167" spans="1:10" x14ac:dyDescent="0.25">
      <c r="A1167" s="904" t="s">
        <v>342</v>
      </c>
      <c r="B1167" s="905" t="s">
        <v>8</v>
      </c>
      <c r="C1167" s="906"/>
      <c r="D1167" s="650">
        <v>0.3</v>
      </c>
      <c r="E1167" s="650">
        <v>0.5</v>
      </c>
      <c r="F1167" s="1230">
        <v>0.35</v>
      </c>
      <c r="H1167" s="173"/>
      <c r="I1167" s="173"/>
      <c r="J1167" s="173"/>
    </row>
    <row r="1168" spans="1:10" x14ac:dyDescent="0.25">
      <c r="A1168" s="237"/>
      <c r="B1168" s="238" t="s">
        <v>9</v>
      </c>
      <c r="C1168" s="239"/>
      <c r="D1168" s="986">
        <v>0.15</v>
      </c>
      <c r="E1168" s="986">
        <v>0.25</v>
      </c>
      <c r="F1168" s="987">
        <v>0.18</v>
      </c>
      <c r="H1168" s="182"/>
      <c r="I1168" s="182"/>
      <c r="J1168" s="182"/>
    </row>
    <row r="1169" spans="1:10" x14ac:dyDescent="0.25">
      <c r="A1169" s="237"/>
      <c r="B1169" s="238"/>
      <c r="C1169" s="239"/>
      <c r="D1169" s="894"/>
      <c r="E1169" s="894"/>
      <c r="F1169" s="895"/>
      <c r="H1169" s="182"/>
    </row>
    <row r="1170" spans="1:10" x14ac:dyDescent="0.25">
      <c r="A1170" s="237"/>
      <c r="B1170" s="238" t="s">
        <v>7</v>
      </c>
      <c r="C1170" s="239" t="s">
        <v>197</v>
      </c>
      <c r="D1170" s="1079">
        <v>0</v>
      </c>
      <c r="E1170" s="1079">
        <v>0</v>
      </c>
      <c r="F1170" s="1080">
        <v>0</v>
      </c>
      <c r="H1170" s="179"/>
      <c r="I1170" s="179"/>
      <c r="J1170" s="179"/>
    </row>
    <row r="1171" spans="1:10" x14ac:dyDescent="0.25">
      <c r="A1171" s="237" t="s">
        <v>343</v>
      </c>
      <c r="B1171" s="238" t="s">
        <v>8</v>
      </c>
      <c r="C1171" s="239" t="s">
        <v>197</v>
      </c>
      <c r="D1171" s="1079">
        <v>0</v>
      </c>
      <c r="E1171" s="1079">
        <v>0</v>
      </c>
      <c r="F1171" s="1080">
        <v>0</v>
      </c>
      <c r="H1171" s="464"/>
      <c r="I1171" s="464"/>
      <c r="J1171" s="464"/>
    </row>
    <row r="1172" spans="1:10" x14ac:dyDescent="0.25">
      <c r="A1172" s="237"/>
      <c r="B1172" s="238" t="s">
        <v>9</v>
      </c>
      <c r="C1172" s="239" t="s">
        <v>197</v>
      </c>
      <c r="D1172" s="1079">
        <v>0</v>
      </c>
      <c r="E1172" s="1079">
        <v>0</v>
      </c>
      <c r="F1172" s="1080">
        <v>0</v>
      </c>
      <c r="H1172" s="182"/>
    </row>
    <row r="1173" spans="1:10" x14ac:dyDescent="0.25">
      <c r="A1173" s="237"/>
      <c r="B1173" s="238"/>
      <c r="C1173" s="239"/>
      <c r="D1173" s="1079"/>
      <c r="E1173" s="1079"/>
      <c r="F1173" s="1080"/>
      <c r="H1173" s="182"/>
    </row>
    <row r="1174" spans="1:10" ht="16.5" thickBot="1" x14ac:dyDescent="0.3">
      <c r="A1174" s="237" t="s">
        <v>372</v>
      </c>
      <c r="B1174" s="238" t="s">
        <v>38</v>
      </c>
      <c r="C1174" s="239"/>
      <c r="D1174" s="1079">
        <v>0</v>
      </c>
      <c r="E1174" s="1079">
        <v>0</v>
      </c>
      <c r="F1174" s="1080">
        <v>0</v>
      </c>
      <c r="H1174" s="179"/>
      <c r="I1174" s="179"/>
      <c r="J1174" s="179"/>
    </row>
    <row r="1175" spans="1:10" ht="16.5" thickBot="1" x14ac:dyDescent="0.3">
      <c r="A1175" s="237"/>
      <c r="B1175" s="238"/>
      <c r="C1175" s="239"/>
      <c r="D1175" s="894"/>
      <c r="E1175" s="894"/>
      <c r="F1175" s="895"/>
      <c r="H1175" s="1377" t="s">
        <v>183</v>
      </c>
      <c r="I1175" s="1378"/>
      <c r="J1175" s="1379"/>
    </row>
    <row r="1176" spans="1:10" ht="16.5" thickBot="1" x14ac:dyDescent="0.3">
      <c r="A1176" s="237" t="s">
        <v>101</v>
      </c>
      <c r="B1176" s="238"/>
      <c r="C1176" s="239"/>
      <c r="D1176" s="894"/>
      <c r="E1176" s="894"/>
      <c r="F1176" s="895"/>
      <c r="H1176" s="798" t="s">
        <v>5</v>
      </c>
      <c r="I1176" s="792" t="s">
        <v>6</v>
      </c>
      <c r="J1176" s="1368" t="s">
        <v>221</v>
      </c>
    </row>
    <row r="1177" spans="1:10" x14ac:dyDescent="0.25">
      <c r="A1177" s="309" t="s">
        <v>67</v>
      </c>
      <c r="B1177" s="238" t="s">
        <v>38</v>
      </c>
      <c r="C1177" s="239"/>
      <c r="D1177" s="986">
        <v>0</v>
      </c>
      <c r="E1177" s="986">
        <v>0</v>
      </c>
      <c r="F1177" s="987">
        <v>0</v>
      </c>
      <c r="H1177" s="1132">
        <v>0</v>
      </c>
      <c r="I1177" s="1133">
        <v>0</v>
      </c>
      <c r="J1177" s="1134">
        <v>0</v>
      </c>
    </row>
    <row r="1178" spans="1:10" x14ac:dyDescent="0.25">
      <c r="A1178" s="309" t="s">
        <v>68</v>
      </c>
      <c r="B1178" s="238" t="s">
        <v>38</v>
      </c>
      <c r="C1178" s="239"/>
      <c r="D1178" s="986">
        <v>0</v>
      </c>
      <c r="E1178" s="986">
        <v>0</v>
      </c>
      <c r="F1178" s="987">
        <v>0</v>
      </c>
      <c r="H1178" s="1135">
        <v>0</v>
      </c>
      <c r="I1178" s="1136">
        <v>0</v>
      </c>
      <c r="J1178" s="1137">
        <v>0</v>
      </c>
    </row>
    <row r="1179" spans="1:10" ht="16.5" thickBot="1" x14ac:dyDescent="0.3">
      <c r="A1179" s="331" t="s">
        <v>62</v>
      </c>
      <c r="B1179" s="248" t="s">
        <v>38</v>
      </c>
      <c r="C1179" s="249"/>
      <c r="D1179" s="986">
        <v>3.7</v>
      </c>
      <c r="E1179" s="986">
        <v>6.5</v>
      </c>
      <c r="F1179" s="987">
        <v>6.1</v>
      </c>
      <c r="H1179" s="1138">
        <v>3.5000000000000003E-2</v>
      </c>
      <c r="I1179" s="1139">
        <v>0.06</v>
      </c>
      <c r="J1179" s="1140">
        <v>5.7000000000000002E-2</v>
      </c>
    </row>
    <row r="1180" spans="1:10" ht="16.5" thickBot="1" x14ac:dyDescent="0.3">
      <c r="A1180" s="335" t="s">
        <v>187</v>
      </c>
      <c r="B1180" s="298"/>
      <c r="C1180" s="299"/>
      <c r="D1180" s="935">
        <v>3.7</v>
      </c>
      <c r="E1180" s="935">
        <v>6.5</v>
      </c>
      <c r="F1180" s="936">
        <v>6.1</v>
      </c>
      <c r="H1180" s="205">
        <v>0.04</v>
      </c>
      <c r="I1180" s="371">
        <v>0.06</v>
      </c>
      <c r="J1180" s="206">
        <v>0.06</v>
      </c>
    </row>
    <row r="1181" spans="1:10" ht="16.5" thickBot="1" x14ac:dyDescent="0.3">
      <c r="A1181" s="258" t="s">
        <v>31</v>
      </c>
      <c r="B1181" s="256"/>
      <c r="C1181" s="257"/>
      <c r="D1181" s="953"/>
      <c r="E1181" s="953"/>
      <c r="F1181" s="954"/>
      <c r="H1181" s="182"/>
    </row>
    <row r="1182" spans="1:10" x14ac:dyDescent="0.25">
      <c r="A1182" s="243"/>
      <c r="B1182" s="244"/>
      <c r="C1182" s="245"/>
      <c r="D1182" s="986"/>
      <c r="E1182" s="986"/>
      <c r="F1182" s="987"/>
      <c r="H1182" s="182"/>
    </row>
    <row r="1183" spans="1:10" ht="16.5" thickBot="1" x14ac:dyDescent="0.3">
      <c r="A1183" s="237" t="s">
        <v>39</v>
      </c>
      <c r="B1183" s="238" t="s">
        <v>38</v>
      </c>
      <c r="C1183" s="239"/>
      <c r="D1183" s="986">
        <v>13.4</v>
      </c>
      <c r="E1183" s="986">
        <v>24.4</v>
      </c>
      <c r="F1183" s="987">
        <v>23.4</v>
      </c>
      <c r="H1183" s="179"/>
      <c r="I1183" s="179"/>
      <c r="J1183" s="179"/>
    </row>
    <row r="1184" spans="1:10" ht="16.5" thickBot="1" x14ac:dyDescent="0.3">
      <c r="A1184" s="237"/>
      <c r="B1184" s="238"/>
      <c r="C1184" s="239"/>
      <c r="D1184" s="894"/>
      <c r="E1184" s="894"/>
      <c r="F1184" s="895"/>
      <c r="H1184" s="1377" t="s">
        <v>183</v>
      </c>
      <c r="I1184" s="1378"/>
      <c r="J1184" s="1379"/>
    </row>
    <row r="1185" spans="1:11" ht="16.5" thickBot="1" x14ac:dyDescent="0.3">
      <c r="A1185" s="237" t="s">
        <v>102</v>
      </c>
      <c r="B1185" s="238"/>
      <c r="C1185" s="239"/>
      <c r="D1185" s="894"/>
      <c r="E1185" s="894"/>
      <c r="F1185" s="895"/>
      <c r="H1185" s="798" t="s">
        <v>5</v>
      </c>
      <c r="I1185" s="792" t="s">
        <v>6</v>
      </c>
      <c r="J1185" s="1368" t="s">
        <v>221</v>
      </c>
    </row>
    <row r="1186" spans="1:11" x14ac:dyDescent="0.25">
      <c r="A1186" s="253" t="s">
        <v>63</v>
      </c>
      <c r="B1186" s="238" t="s">
        <v>38</v>
      </c>
      <c r="C1186" s="239"/>
      <c r="D1186" s="986">
        <v>4.4000000000000004</v>
      </c>
      <c r="E1186" s="986">
        <v>10</v>
      </c>
      <c r="F1186" s="987">
        <v>8.8000000000000007</v>
      </c>
      <c r="H1186" s="1132">
        <v>4.1000000000000002E-2</v>
      </c>
      <c r="I1186" s="1133">
        <v>9.1999999999999998E-2</v>
      </c>
      <c r="J1186" s="1134">
        <v>8.3000000000000004E-2</v>
      </c>
    </row>
    <row r="1187" spans="1:11" x14ac:dyDescent="0.25">
      <c r="A1187" s="253" t="s">
        <v>64</v>
      </c>
      <c r="B1187" s="238" t="s">
        <v>38</v>
      </c>
      <c r="C1187" s="239"/>
      <c r="D1187" s="986">
        <v>5</v>
      </c>
      <c r="E1187" s="986">
        <v>7.6</v>
      </c>
      <c r="F1187" s="987">
        <v>8.1999999999999993</v>
      </c>
      <c r="H1187" s="1135">
        <v>4.7E-2</v>
      </c>
      <c r="I1187" s="1136">
        <v>7.0000000000000007E-2</v>
      </c>
      <c r="J1187" s="1137">
        <v>7.6999999999999999E-2</v>
      </c>
    </row>
    <row r="1188" spans="1:11" x14ac:dyDescent="0.25">
      <c r="A1188" s="253" t="s">
        <v>69</v>
      </c>
      <c r="B1188" s="238" t="s">
        <v>38</v>
      </c>
      <c r="C1188" s="239"/>
      <c r="D1188" s="986">
        <v>0.3</v>
      </c>
      <c r="E1188" s="986">
        <v>0.3</v>
      </c>
      <c r="F1188" s="987">
        <v>0.3</v>
      </c>
      <c r="H1188" s="1135">
        <v>3.0000000000000001E-3</v>
      </c>
      <c r="I1188" s="1136">
        <v>3.0000000000000001E-3</v>
      </c>
      <c r="J1188" s="1137">
        <v>3.0000000000000001E-3</v>
      </c>
    </row>
    <row r="1189" spans="1:11" ht="16.5" thickBot="1" x14ac:dyDescent="0.3">
      <c r="A1189" s="253" t="s">
        <v>66</v>
      </c>
      <c r="B1189" s="238" t="s">
        <v>38</v>
      </c>
      <c r="C1189" s="239"/>
      <c r="D1189" s="986">
        <v>0</v>
      </c>
      <c r="E1189" s="986">
        <v>0</v>
      </c>
      <c r="F1189" s="987">
        <v>0</v>
      </c>
      <c r="H1189" s="1138">
        <v>0</v>
      </c>
      <c r="I1189" s="1139">
        <v>0</v>
      </c>
      <c r="J1189" s="1140">
        <v>0</v>
      </c>
    </row>
    <row r="1190" spans="1:11" ht="16.5" thickBot="1" x14ac:dyDescent="0.3">
      <c r="A1190" s="292" t="s">
        <v>188</v>
      </c>
      <c r="B1190" s="298"/>
      <c r="C1190" s="299"/>
      <c r="D1190" s="1045">
        <v>9.6999999999999993</v>
      </c>
      <c r="E1190" s="1045">
        <v>17.899999999999999</v>
      </c>
      <c r="F1190" s="1046">
        <v>17.3</v>
      </c>
      <c r="H1190" s="205">
        <v>0.09</v>
      </c>
      <c r="I1190" s="371">
        <v>0.17</v>
      </c>
      <c r="J1190" s="206">
        <v>0.16</v>
      </c>
    </row>
    <row r="1191" spans="1:11" ht="16.5" thickBot="1" x14ac:dyDescent="0.3">
      <c r="A1191" s="292" t="s">
        <v>186</v>
      </c>
      <c r="B1191" s="298"/>
      <c r="C1191" s="299"/>
      <c r="D1191" s="935">
        <v>13.4</v>
      </c>
      <c r="E1191" s="935">
        <v>24.4</v>
      </c>
      <c r="F1191" s="936">
        <v>23.4</v>
      </c>
      <c r="H1191" s="205">
        <v>0.13</v>
      </c>
      <c r="I1191" s="371">
        <v>0.23</v>
      </c>
      <c r="J1191" s="206">
        <v>0.22</v>
      </c>
    </row>
    <row r="1192" spans="1:11" x14ac:dyDescent="0.25">
      <c r="A1192" s="234"/>
      <c r="B1192" s="235"/>
      <c r="C1192" s="236"/>
      <c r="D1192" s="914"/>
      <c r="E1192" s="914"/>
      <c r="F1192" s="926"/>
    </row>
    <row r="1193" spans="1:11" x14ac:dyDescent="0.25">
      <c r="A1193" s="237" t="s">
        <v>40</v>
      </c>
      <c r="B1193" s="238" t="s">
        <v>36</v>
      </c>
      <c r="C1193" s="260"/>
      <c r="D1193" s="783">
        <v>35.299999999999997</v>
      </c>
      <c r="E1193" s="783">
        <v>35.299999999999997</v>
      </c>
      <c r="F1193" s="783">
        <v>35.299999999999997</v>
      </c>
      <c r="H1193" s="464"/>
      <c r="I1193" s="464"/>
      <c r="J1193" s="464"/>
      <c r="K1193" s="32"/>
    </row>
    <row r="1194" spans="1:11" x14ac:dyDescent="0.25">
      <c r="A1194" s="237"/>
      <c r="B1194" s="238" t="s">
        <v>37</v>
      </c>
      <c r="C1194" s="260"/>
      <c r="D1194" s="783">
        <v>35.299999999999997</v>
      </c>
      <c r="E1194" s="783">
        <v>35.299999999999997</v>
      </c>
      <c r="F1194" s="783">
        <v>35.299999999999997</v>
      </c>
      <c r="H1194" s="182"/>
      <c r="I1194" s="182"/>
      <c r="J1194" s="182"/>
      <c r="K1194" s="32"/>
    </row>
    <row r="1195" spans="1:11" x14ac:dyDescent="0.25">
      <c r="A1195" s="237" t="s">
        <v>41</v>
      </c>
      <c r="B1195" s="238" t="s">
        <v>36</v>
      </c>
      <c r="C1195" s="260"/>
      <c r="D1195" s="1229">
        <v>6.2</v>
      </c>
      <c r="E1195" s="1229">
        <v>6.1</v>
      </c>
      <c r="F1195" s="1230">
        <v>6.2</v>
      </c>
    </row>
    <row r="1196" spans="1:11" x14ac:dyDescent="0.25">
      <c r="A1196" s="237"/>
      <c r="B1196" s="238" t="s">
        <v>37</v>
      </c>
      <c r="C1196" s="260"/>
      <c r="D1196" s="1229">
        <v>6.2</v>
      </c>
      <c r="E1196" s="1229">
        <v>6.1</v>
      </c>
      <c r="F1196" s="1230">
        <v>6.2</v>
      </c>
    </row>
    <row r="1197" spans="1:11" ht="16.5" thickBot="1" x14ac:dyDescent="0.3">
      <c r="A1197" s="247"/>
      <c r="B1197" s="248"/>
      <c r="C1197" s="249"/>
      <c r="D1197" s="1015"/>
      <c r="E1197" s="1015"/>
      <c r="F1197" s="1058"/>
    </row>
    <row r="1198" spans="1:11" ht="16.5" thickBot="1" x14ac:dyDescent="0.3">
      <c r="A1198" s="268" t="s">
        <v>211</v>
      </c>
      <c r="B1198" s="305"/>
      <c r="C1198" s="306"/>
      <c r="D1198" s="1008"/>
      <c r="E1198" s="1008"/>
      <c r="F1198" s="1009"/>
    </row>
    <row r="1199" spans="1:11" x14ac:dyDescent="0.25">
      <c r="A1199" s="390"/>
      <c r="B1199" s="200"/>
      <c r="C1199" s="196"/>
      <c r="D1199" s="209"/>
      <c r="E1199" s="209"/>
      <c r="F1199" s="948"/>
    </row>
    <row r="1200" spans="1:11" ht="16.5" thickBot="1" x14ac:dyDescent="0.3">
      <c r="A1200" s="397" t="s">
        <v>281</v>
      </c>
      <c r="B1200" s="200"/>
      <c r="C1200" s="196"/>
      <c r="D1200" s="209"/>
      <c r="E1200" s="209"/>
      <c r="F1200" s="948"/>
    </row>
    <row r="1201" spans="1:10" x14ac:dyDescent="0.25">
      <c r="A1201" s="1380" t="s">
        <v>127</v>
      </c>
      <c r="B1201" s="231" t="s">
        <v>2</v>
      </c>
      <c r="C1201" s="1383" t="s">
        <v>128</v>
      </c>
      <c r="D1201" s="1386" t="s">
        <v>407</v>
      </c>
      <c r="E1201" s="1387"/>
      <c r="F1201" s="1388"/>
    </row>
    <row r="1202" spans="1:10" x14ac:dyDescent="0.25">
      <c r="A1202" s="1381"/>
      <c r="B1202" s="232" t="s">
        <v>3</v>
      </c>
      <c r="C1202" s="1384"/>
      <c r="D1202" s="1389" t="s">
        <v>5</v>
      </c>
      <c r="E1202" s="1389" t="s">
        <v>6</v>
      </c>
      <c r="F1202" s="1391" t="s">
        <v>221</v>
      </c>
      <c r="H1202" s="182"/>
      <c r="I1202" s="182"/>
      <c r="J1202" s="182"/>
    </row>
    <row r="1203" spans="1:10" ht="16.5" thickBot="1" x14ac:dyDescent="0.3">
      <c r="A1203" s="1382"/>
      <c r="B1203" s="233" t="s">
        <v>4</v>
      </c>
      <c r="C1203" s="1385"/>
      <c r="D1203" s="1390"/>
      <c r="E1203" s="1390"/>
      <c r="F1203" s="1392"/>
      <c r="H1203" s="228"/>
      <c r="I1203" s="228"/>
      <c r="J1203" s="228"/>
    </row>
    <row r="1204" spans="1:10" x14ac:dyDescent="0.25">
      <c r="A1204" s="234"/>
      <c r="B1204" s="235" t="s">
        <v>7</v>
      </c>
      <c r="C1204" s="236"/>
      <c r="D1204" s="986">
        <v>5.2</v>
      </c>
      <c r="E1204" s="986">
        <v>6.7</v>
      </c>
      <c r="F1204" s="987">
        <v>7.5</v>
      </c>
      <c r="H1204" s="1143"/>
      <c r="I1204" s="1143"/>
      <c r="J1204" s="1143"/>
    </row>
    <row r="1205" spans="1:10" x14ac:dyDescent="0.25">
      <c r="A1205" s="237" t="s">
        <v>344</v>
      </c>
      <c r="B1205" s="238" t="s">
        <v>8</v>
      </c>
      <c r="C1205" s="239"/>
      <c r="D1205" s="986">
        <v>0.28000000000000003</v>
      </c>
      <c r="E1205" s="986">
        <v>0.36</v>
      </c>
      <c r="F1205" s="987">
        <v>0.4</v>
      </c>
      <c r="H1205" s="189"/>
      <c r="I1205" s="189"/>
      <c r="J1205" s="189"/>
    </row>
    <row r="1206" spans="1:10" x14ac:dyDescent="0.25">
      <c r="A1206" s="237"/>
      <c r="B1206" s="238" t="s">
        <v>9</v>
      </c>
      <c r="C1206" s="239"/>
      <c r="D1206" s="986">
        <v>0.14000000000000001</v>
      </c>
      <c r="E1206" s="986">
        <v>0.18</v>
      </c>
      <c r="F1206" s="987">
        <v>0.2</v>
      </c>
      <c r="H1206" s="182"/>
      <c r="I1206" s="182"/>
      <c r="J1206" s="182"/>
    </row>
    <row r="1207" spans="1:10" x14ac:dyDescent="0.25">
      <c r="A1207" s="237"/>
      <c r="B1207" s="238"/>
      <c r="C1207" s="239"/>
      <c r="D1207" s="894"/>
      <c r="E1207" s="894"/>
      <c r="F1207" s="895"/>
    </row>
    <row r="1208" spans="1:10" x14ac:dyDescent="0.25">
      <c r="A1208" s="237"/>
      <c r="B1208" s="238"/>
      <c r="C1208" s="239"/>
      <c r="D1208" s="894"/>
      <c r="E1208" s="894"/>
      <c r="F1208" s="895"/>
    </row>
    <row r="1209" spans="1:10" ht="16.5" thickBot="1" x14ac:dyDescent="0.3">
      <c r="A1209" s="237" t="s">
        <v>214</v>
      </c>
      <c r="B1209" s="238" t="s">
        <v>38</v>
      </c>
      <c r="C1209" s="239"/>
      <c r="D1209" s="986">
        <v>27.4</v>
      </c>
      <c r="E1209" s="986">
        <v>25.2</v>
      </c>
      <c r="F1209" s="987">
        <v>27.6</v>
      </c>
      <c r="H1209" s="179"/>
      <c r="I1209" s="179"/>
      <c r="J1209" s="179"/>
    </row>
    <row r="1210" spans="1:10" ht="16.5" thickBot="1" x14ac:dyDescent="0.3">
      <c r="A1210" s="237"/>
      <c r="B1210" s="238"/>
      <c r="C1210" s="239"/>
      <c r="D1210" s="894"/>
      <c r="E1210" s="894"/>
      <c r="F1210" s="895"/>
      <c r="H1210" s="1377" t="s">
        <v>183</v>
      </c>
      <c r="I1210" s="1378"/>
      <c r="J1210" s="1379"/>
    </row>
    <row r="1211" spans="1:10" ht="16.5" thickBot="1" x14ac:dyDescent="0.3">
      <c r="A1211" s="237" t="s">
        <v>92</v>
      </c>
      <c r="B1211" s="238"/>
      <c r="C1211" s="239"/>
      <c r="D1211" s="894"/>
      <c r="E1211" s="894"/>
      <c r="F1211" s="895"/>
      <c r="H1211" s="798" t="s">
        <v>5</v>
      </c>
      <c r="I1211" s="792" t="s">
        <v>6</v>
      </c>
      <c r="J1211" s="1368" t="s">
        <v>221</v>
      </c>
    </row>
    <row r="1212" spans="1:10" x14ac:dyDescent="0.25">
      <c r="A1212" s="309" t="s">
        <v>63</v>
      </c>
      <c r="B1212" s="238" t="s">
        <v>38</v>
      </c>
      <c r="C1212" s="239"/>
      <c r="D1212" s="986">
        <v>0.4</v>
      </c>
      <c r="E1212" s="986">
        <v>1</v>
      </c>
      <c r="F1212" s="987">
        <v>1</v>
      </c>
      <c r="H1212" s="1132">
        <v>6.0000000000000001E-3</v>
      </c>
      <c r="I1212" s="1133">
        <v>1.4999999999999999E-2</v>
      </c>
      <c r="J1212" s="1134">
        <v>1.6E-2</v>
      </c>
    </row>
    <row r="1213" spans="1:10" x14ac:dyDescent="0.25">
      <c r="A1213" s="309" t="s">
        <v>64</v>
      </c>
      <c r="B1213" s="238" t="s">
        <v>38</v>
      </c>
      <c r="C1213" s="239"/>
      <c r="D1213" s="986">
        <v>1.4</v>
      </c>
      <c r="E1213" s="986">
        <v>2.8</v>
      </c>
      <c r="F1213" s="987">
        <v>2.9</v>
      </c>
      <c r="H1213" s="1135">
        <v>2.1999999999999999E-2</v>
      </c>
      <c r="I1213" s="1136">
        <v>4.2999999999999997E-2</v>
      </c>
      <c r="J1213" s="1137">
        <v>4.4999999999999998E-2</v>
      </c>
    </row>
    <row r="1214" spans="1:10" ht="16.5" thickBot="1" x14ac:dyDescent="0.3">
      <c r="A1214" s="331" t="s">
        <v>65</v>
      </c>
      <c r="B1214" s="248" t="s">
        <v>38</v>
      </c>
      <c r="C1214" s="249"/>
      <c r="D1214" s="986">
        <v>15</v>
      </c>
      <c r="E1214" s="986">
        <v>4.8</v>
      </c>
      <c r="F1214" s="987">
        <v>11</v>
      </c>
      <c r="H1214" s="1138">
        <v>0.23400000000000001</v>
      </c>
      <c r="I1214" s="1139">
        <v>7.3999999999999996E-2</v>
      </c>
      <c r="J1214" s="1140">
        <v>0.17199999999999999</v>
      </c>
    </row>
    <row r="1215" spans="1:10" ht="16.5" thickBot="1" x14ac:dyDescent="0.3">
      <c r="A1215" s="292" t="s">
        <v>187</v>
      </c>
      <c r="B1215" s="298"/>
      <c r="C1215" s="299"/>
      <c r="D1215" s="935">
        <v>16.8</v>
      </c>
      <c r="E1215" s="935">
        <v>8.6</v>
      </c>
      <c r="F1215" s="936">
        <v>14.9</v>
      </c>
      <c r="H1215" s="205">
        <v>0.26</v>
      </c>
      <c r="I1215" s="371">
        <v>0.13</v>
      </c>
      <c r="J1215" s="206">
        <v>0.23</v>
      </c>
    </row>
    <row r="1216" spans="1:10" ht="16.5" thickBot="1" x14ac:dyDescent="0.3">
      <c r="A1216" s="258" t="s">
        <v>31</v>
      </c>
      <c r="B1216" s="256"/>
      <c r="C1216" s="257"/>
      <c r="D1216" s="953"/>
      <c r="E1216" s="953"/>
      <c r="F1216" s="954"/>
    </row>
    <row r="1217" spans="1:10" x14ac:dyDescent="0.25">
      <c r="A1217" s="234"/>
      <c r="B1217" s="235"/>
      <c r="C1217" s="236"/>
      <c r="D1217" s="914"/>
      <c r="E1217" s="914"/>
      <c r="F1217" s="926"/>
    </row>
    <row r="1218" spans="1:10" ht="16.5" thickBot="1" x14ac:dyDescent="0.3">
      <c r="A1218" s="237" t="s">
        <v>419</v>
      </c>
      <c r="B1218" s="238" t="s">
        <v>38</v>
      </c>
      <c r="C1218" s="239"/>
      <c r="D1218" s="894">
        <v>0</v>
      </c>
      <c r="E1218" s="894">
        <v>0</v>
      </c>
      <c r="F1218" s="895">
        <v>0</v>
      </c>
      <c r="H1218" s="179"/>
      <c r="I1218" s="179"/>
      <c r="J1218" s="179"/>
    </row>
    <row r="1219" spans="1:10" ht="16.5" thickBot="1" x14ac:dyDescent="0.3">
      <c r="A1219" s="237"/>
      <c r="B1219" s="238"/>
      <c r="C1219" s="239"/>
      <c r="D1219" s="894"/>
      <c r="E1219" s="894"/>
      <c r="F1219" s="895"/>
      <c r="H1219" s="1377" t="s">
        <v>183</v>
      </c>
      <c r="I1219" s="1378"/>
      <c r="J1219" s="1379"/>
    </row>
    <row r="1220" spans="1:10" ht="16.5" thickBot="1" x14ac:dyDescent="0.3">
      <c r="A1220" s="237" t="s">
        <v>93</v>
      </c>
      <c r="B1220" s="238"/>
      <c r="C1220" s="239"/>
      <c r="D1220" s="894"/>
      <c r="E1220" s="894"/>
      <c r="F1220" s="895"/>
      <c r="H1220" s="798" t="s">
        <v>5</v>
      </c>
      <c r="I1220" s="792" t="s">
        <v>6</v>
      </c>
      <c r="J1220" s="1368" t="s">
        <v>221</v>
      </c>
    </row>
    <row r="1221" spans="1:10" x14ac:dyDescent="0.25">
      <c r="A1221" s="253" t="s">
        <v>62</v>
      </c>
      <c r="B1221" s="238" t="s">
        <v>38</v>
      </c>
      <c r="C1221" s="239"/>
      <c r="D1221" s="986">
        <v>0.5</v>
      </c>
      <c r="E1221" s="986">
        <v>6.4</v>
      </c>
      <c r="F1221" s="987">
        <v>0.5</v>
      </c>
      <c r="H1221" s="1132">
        <v>8.0000000000000002E-3</v>
      </c>
      <c r="I1221" s="1133">
        <v>9.9000000000000005E-2</v>
      </c>
      <c r="J1221" s="1134">
        <v>8.0000000000000002E-3</v>
      </c>
    </row>
    <row r="1222" spans="1:10" x14ac:dyDescent="0.25">
      <c r="A1222" s="253" t="s">
        <v>67</v>
      </c>
      <c r="B1222" s="238" t="s">
        <v>38</v>
      </c>
      <c r="C1222" s="239"/>
      <c r="D1222" s="986">
        <v>0.6</v>
      </c>
      <c r="E1222" s="986">
        <v>1.3</v>
      </c>
      <c r="F1222" s="987">
        <v>1.4</v>
      </c>
      <c r="H1222" s="1135">
        <v>8.9999999999999993E-3</v>
      </c>
      <c r="I1222" s="1136">
        <v>0.02</v>
      </c>
      <c r="J1222" s="1137">
        <v>2.1999999999999999E-2</v>
      </c>
    </row>
    <row r="1223" spans="1:10" x14ac:dyDescent="0.25">
      <c r="A1223" s="253" t="s">
        <v>68</v>
      </c>
      <c r="B1223" s="238" t="s">
        <v>38</v>
      </c>
      <c r="C1223" s="239"/>
      <c r="D1223" s="986">
        <v>0.5</v>
      </c>
      <c r="E1223" s="986">
        <v>0.9</v>
      </c>
      <c r="F1223" s="987">
        <v>1.3</v>
      </c>
      <c r="H1223" s="1135">
        <v>8.0000000000000002E-3</v>
      </c>
      <c r="I1223" s="1136">
        <v>1.4E-2</v>
      </c>
      <c r="J1223" s="1137">
        <v>0.02</v>
      </c>
    </row>
    <row r="1224" spans="1:10" ht="16.5" thickBot="1" x14ac:dyDescent="0.3">
      <c r="A1224" s="267" t="s">
        <v>69</v>
      </c>
      <c r="B1224" s="238" t="s">
        <v>38</v>
      </c>
      <c r="C1224" s="239"/>
      <c r="D1224" s="986">
        <v>9</v>
      </c>
      <c r="E1224" s="986">
        <v>8</v>
      </c>
      <c r="F1224" s="987">
        <v>9.5</v>
      </c>
      <c r="H1224" s="1138">
        <v>0.14000000000000001</v>
      </c>
      <c r="I1224" s="1139">
        <v>0.124</v>
      </c>
      <c r="J1224" s="1140">
        <v>0.14799999999999999</v>
      </c>
    </row>
    <row r="1225" spans="1:10" ht="16.5" thickBot="1" x14ac:dyDescent="0.3">
      <c r="A1225" s="292" t="s">
        <v>188</v>
      </c>
      <c r="B1225" s="298"/>
      <c r="C1225" s="299"/>
      <c r="D1225" s="935">
        <v>10.6</v>
      </c>
      <c r="E1225" s="935">
        <v>16.600000000000001</v>
      </c>
      <c r="F1225" s="936">
        <v>12.7</v>
      </c>
      <c r="H1225" s="205">
        <v>0.03</v>
      </c>
      <c r="I1225" s="371">
        <v>0.13</v>
      </c>
      <c r="J1225" s="206">
        <v>0.05</v>
      </c>
    </row>
    <row r="1226" spans="1:10" ht="16.5" thickBot="1" x14ac:dyDescent="0.3">
      <c r="A1226" s="292" t="s">
        <v>186</v>
      </c>
      <c r="B1226" s="298"/>
      <c r="C1226" s="299"/>
      <c r="D1226" s="935">
        <v>27.4</v>
      </c>
      <c r="E1226" s="935">
        <v>25.2</v>
      </c>
      <c r="F1226" s="936">
        <v>27.6</v>
      </c>
      <c r="H1226" s="205">
        <v>0.28999999999999998</v>
      </c>
      <c r="I1226" s="371">
        <v>0.26</v>
      </c>
      <c r="J1226" s="206">
        <v>0.28000000000000003</v>
      </c>
    </row>
    <row r="1227" spans="1:10" ht="16.5" thickBot="1" x14ac:dyDescent="0.3">
      <c r="A1227" s="234" t="s">
        <v>40</v>
      </c>
      <c r="B1227" s="235" t="s">
        <v>36</v>
      </c>
      <c r="C1227" s="330"/>
      <c r="D1227" s="22">
        <v>35.299999999999997</v>
      </c>
      <c r="E1227" s="22">
        <v>35.299999999999997</v>
      </c>
      <c r="F1227" s="22">
        <v>35.299999999999997</v>
      </c>
    </row>
    <row r="1228" spans="1:10" x14ac:dyDescent="0.25">
      <c r="A1228" s="237"/>
      <c r="B1228" s="238" t="s">
        <v>37</v>
      </c>
      <c r="C1228" s="260"/>
      <c r="D1228" s="22">
        <v>35.299999999999997</v>
      </c>
      <c r="E1228" s="22">
        <v>35.299999999999997</v>
      </c>
      <c r="F1228" s="22">
        <v>35.299999999999997</v>
      </c>
      <c r="H1228" s="464"/>
      <c r="I1228" s="464"/>
      <c r="J1228" s="464"/>
    </row>
    <row r="1229" spans="1:10" x14ac:dyDescent="0.25">
      <c r="A1229" s="237" t="s">
        <v>42</v>
      </c>
      <c r="B1229" s="238" t="s">
        <v>36</v>
      </c>
      <c r="C1229" s="260"/>
      <c r="D1229" s="1229">
        <v>10.3</v>
      </c>
      <c r="E1229" s="1229">
        <v>10.199999999999999</v>
      </c>
      <c r="F1229" s="1230">
        <v>10.3</v>
      </c>
      <c r="H1229" s="1366"/>
      <c r="I1229" s="182"/>
      <c r="J1229" s="182"/>
    </row>
    <row r="1230" spans="1:10" ht="16.5" customHeight="1" x14ac:dyDescent="0.25">
      <c r="A1230" s="237"/>
      <c r="B1230" s="238" t="s">
        <v>37</v>
      </c>
      <c r="C1230" s="260"/>
      <c r="D1230" s="1229">
        <v>10.3</v>
      </c>
      <c r="E1230" s="1229">
        <v>10.199999999999999</v>
      </c>
      <c r="F1230" s="1230">
        <v>10.3</v>
      </c>
      <c r="H1230" s="227"/>
    </row>
    <row r="1231" spans="1:10" ht="16.5" thickBot="1" x14ac:dyDescent="0.3">
      <c r="A1231" s="247"/>
      <c r="B1231" s="248"/>
      <c r="C1231" s="249"/>
      <c r="D1231" s="1015"/>
      <c r="E1231" s="1015"/>
      <c r="F1231" s="1016"/>
    </row>
    <row r="1232" spans="1:10" ht="16.5" thickBot="1" x14ac:dyDescent="0.3">
      <c r="A1232" s="261" t="s">
        <v>211</v>
      </c>
      <c r="B1232" s="287"/>
      <c r="C1232" s="288"/>
      <c r="D1232" s="998"/>
      <c r="E1232" s="998"/>
      <c r="F1232" s="999"/>
    </row>
    <row r="1233" spans="1:10" x14ac:dyDescent="0.25">
      <c r="A1233" s="390"/>
      <c r="B1233" s="200"/>
      <c r="C1233" s="196"/>
      <c r="D1233" s="209"/>
      <c r="E1233" s="209"/>
      <c r="F1233" s="948"/>
    </row>
    <row r="1234" spans="1:10" ht="16.5" thickBot="1" x14ac:dyDescent="0.3">
      <c r="A1234" s="397" t="s">
        <v>273</v>
      </c>
      <c r="B1234" s="200"/>
      <c r="C1234" s="196"/>
      <c r="D1234" s="209"/>
      <c r="E1234" s="209"/>
      <c r="F1234" s="948"/>
    </row>
    <row r="1235" spans="1:10" x14ac:dyDescent="0.25">
      <c r="A1235" s="1380" t="s">
        <v>127</v>
      </c>
      <c r="B1235" s="231" t="s">
        <v>2</v>
      </c>
      <c r="C1235" s="1383" t="s">
        <v>128</v>
      </c>
      <c r="D1235" s="1386" t="s">
        <v>407</v>
      </c>
      <c r="E1235" s="1387"/>
      <c r="F1235" s="1388"/>
      <c r="H1235" s="182"/>
    </row>
    <row r="1236" spans="1:10" x14ac:dyDescent="0.25">
      <c r="A1236" s="1381"/>
      <c r="B1236" s="232" t="s">
        <v>3</v>
      </c>
      <c r="C1236" s="1384"/>
      <c r="D1236" s="1389" t="s">
        <v>5</v>
      </c>
      <c r="E1236" s="1389" t="s">
        <v>6</v>
      </c>
      <c r="F1236" s="1391" t="s">
        <v>221</v>
      </c>
      <c r="H1236" s="182"/>
    </row>
    <row r="1237" spans="1:10" ht="16.5" thickBot="1" x14ac:dyDescent="0.3">
      <c r="A1237" s="1382"/>
      <c r="B1237" s="233" t="s">
        <v>4</v>
      </c>
      <c r="C1237" s="1385"/>
      <c r="D1237" s="1390"/>
      <c r="E1237" s="1390"/>
      <c r="F1237" s="1392"/>
      <c r="H1237" s="182"/>
    </row>
    <row r="1238" spans="1:10" x14ac:dyDescent="0.25">
      <c r="A1238" s="237"/>
      <c r="B1238" s="238"/>
      <c r="C1238" s="239"/>
      <c r="D1238" s="911"/>
      <c r="E1238" s="911"/>
      <c r="F1238" s="1059"/>
      <c r="H1238" s="182"/>
    </row>
    <row r="1239" spans="1:10" ht="16.5" thickBot="1" x14ac:dyDescent="0.3">
      <c r="A1239" s="237" t="s">
        <v>420</v>
      </c>
      <c r="B1239" s="238" t="s">
        <v>38</v>
      </c>
      <c r="C1239" s="239"/>
      <c r="D1239" s="986">
        <v>0</v>
      </c>
      <c r="E1239" s="986">
        <v>0</v>
      </c>
      <c r="F1239" s="987">
        <v>0</v>
      </c>
      <c r="G1239" s="176" t="s">
        <v>0</v>
      </c>
      <c r="H1239" s="179"/>
      <c r="I1239" s="179"/>
      <c r="J1239" s="179"/>
    </row>
    <row r="1240" spans="1:10" ht="16.5" thickBot="1" x14ac:dyDescent="0.3">
      <c r="A1240" s="237"/>
      <c r="B1240" s="238"/>
      <c r="C1240" s="239"/>
      <c r="D1240" s="986"/>
      <c r="E1240" s="986"/>
      <c r="F1240" s="987"/>
      <c r="H1240" s="1377" t="s">
        <v>183</v>
      </c>
      <c r="I1240" s="1378"/>
      <c r="J1240" s="1379"/>
    </row>
    <row r="1241" spans="1:10" ht="16.5" thickBot="1" x14ac:dyDescent="0.3">
      <c r="A1241" s="237" t="s">
        <v>92</v>
      </c>
      <c r="B1241" s="238"/>
      <c r="C1241" s="239"/>
      <c r="D1241" s="986"/>
      <c r="E1241" s="986"/>
      <c r="F1241" s="987"/>
      <c r="H1241" s="798" t="s">
        <v>5</v>
      </c>
      <c r="I1241" s="792" t="s">
        <v>6</v>
      </c>
      <c r="J1241" s="1368" t="s">
        <v>221</v>
      </c>
    </row>
    <row r="1242" spans="1:10" x14ac:dyDescent="0.25">
      <c r="A1242" s="253" t="s">
        <v>65</v>
      </c>
      <c r="B1242" s="238" t="s">
        <v>38</v>
      </c>
      <c r="C1242" s="239"/>
      <c r="D1242" s="986">
        <v>1.5</v>
      </c>
      <c r="E1242" s="986">
        <v>2.6</v>
      </c>
      <c r="F1242" s="987">
        <v>3.2</v>
      </c>
      <c r="H1242" s="1132">
        <v>2.3E-2</v>
      </c>
      <c r="I1242" s="1133">
        <v>0.04</v>
      </c>
      <c r="J1242" s="1134">
        <v>4.9000000000000002E-2</v>
      </c>
    </row>
    <row r="1243" spans="1:10" x14ac:dyDescent="0.25">
      <c r="A1243" s="253" t="s">
        <v>62</v>
      </c>
      <c r="B1243" s="238" t="s">
        <v>38</v>
      </c>
      <c r="C1243" s="239"/>
      <c r="D1243" s="986">
        <v>2.2999999999999998</v>
      </c>
      <c r="E1243" s="986">
        <v>5.3</v>
      </c>
      <c r="F1243" s="987">
        <v>4.3</v>
      </c>
      <c r="H1243" s="1135">
        <v>3.5000000000000003E-2</v>
      </c>
      <c r="I1243" s="1136">
        <v>8.1000000000000003E-2</v>
      </c>
      <c r="J1243" s="1137">
        <v>6.6000000000000003E-2</v>
      </c>
    </row>
    <row r="1244" spans="1:10" ht="16.5" thickBot="1" x14ac:dyDescent="0.3">
      <c r="A1244" s="253" t="s">
        <v>67</v>
      </c>
      <c r="B1244" s="238" t="s">
        <v>38</v>
      </c>
      <c r="C1244" s="239"/>
      <c r="D1244" s="986">
        <v>0.4</v>
      </c>
      <c r="E1244" s="986">
        <v>0.5</v>
      </c>
      <c r="F1244" s="987">
        <v>0.6</v>
      </c>
      <c r="H1244" s="1138">
        <v>6.0000000000000001E-3</v>
      </c>
      <c r="I1244" s="1139">
        <v>8.0000000000000002E-3</v>
      </c>
      <c r="J1244" s="1140">
        <v>8.9999999999999993E-3</v>
      </c>
    </row>
    <row r="1245" spans="1:10" ht="16.5" thickBot="1" x14ac:dyDescent="0.3">
      <c r="A1245" s="292" t="s">
        <v>184</v>
      </c>
      <c r="B1245" s="296"/>
      <c r="C1245" s="297"/>
      <c r="D1245" s="935">
        <v>4.2</v>
      </c>
      <c r="E1245" s="935">
        <v>8.4</v>
      </c>
      <c r="F1245" s="936">
        <v>8.1</v>
      </c>
      <c r="H1245" s="205">
        <v>0.06</v>
      </c>
      <c r="I1245" s="371">
        <v>0.13</v>
      </c>
      <c r="J1245" s="206">
        <v>0.12</v>
      </c>
    </row>
    <row r="1246" spans="1:10" ht="16.5" thickBot="1" x14ac:dyDescent="0.3">
      <c r="A1246" s="258" t="s">
        <v>31</v>
      </c>
      <c r="B1246" s="256"/>
      <c r="C1246" s="257"/>
      <c r="D1246" s="953"/>
      <c r="E1246" s="953"/>
      <c r="F1246" s="954"/>
      <c r="H1246" s="182"/>
    </row>
    <row r="1247" spans="1:10" x14ac:dyDescent="0.25">
      <c r="A1247" s="243"/>
      <c r="B1247" s="244"/>
      <c r="C1247" s="245"/>
      <c r="D1247" s="986"/>
      <c r="E1247" s="986"/>
      <c r="F1247" s="987"/>
      <c r="H1247" s="182"/>
    </row>
    <row r="1248" spans="1:10" ht="16.5" thickBot="1" x14ac:dyDescent="0.3">
      <c r="A1248" s="237" t="s">
        <v>39</v>
      </c>
      <c r="B1248" s="238" t="s">
        <v>38</v>
      </c>
      <c r="C1248" s="239"/>
      <c r="D1248" s="986">
        <v>5.4</v>
      </c>
      <c r="E1248" s="986">
        <v>10.8</v>
      </c>
      <c r="F1248" s="987">
        <v>15.7</v>
      </c>
      <c r="H1248" s="179"/>
      <c r="I1248" s="179"/>
      <c r="J1248" s="179"/>
    </row>
    <row r="1249" spans="1:10" ht="16.5" thickBot="1" x14ac:dyDescent="0.3">
      <c r="A1249" s="237"/>
      <c r="B1249" s="238"/>
      <c r="C1249" s="239"/>
      <c r="D1249" s="894"/>
      <c r="E1249" s="894"/>
      <c r="F1249" s="895"/>
      <c r="H1249" s="1377" t="s">
        <v>183</v>
      </c>
      <c r="I1249" s="1378"/>
      <c r="J1249" s="1379"/>
    </row>
    <row r="1250" spans="1:10" ht="16.5" thickBot="1" x14ac:dyDescent="0.3">
      <c r="A1250" s="237" t="s">
        <v>93</v>
      </c>
      <c r="B1250" s="238"/>
      <c r="C1250" s="239"/>
      <c r="D1250" s="894"/>
      <c r="E1250" s="894"/>
      <c r="F1250" s="895"/>
      <c r="H1250" s="798" t="s">
        <v>5</v>
      </c>
      <c r="I1250" s="792" t="s">
        <v>6</v>
      </c>
      <c r="J1250" s="1368" t="s">
        <v>221</v>
      </c>
    </row>
    <row r="1251" spans="1:10" x14ac:dyDescent="0.25">
      <c r="A1251" s="253" t="s">
        <v>64</v>
      </c>
      <c r="B1251" s="238" t="s">
        <v>38</v>
      </c>
      <c r="C1251" s="239"/>
      <c r="D1251" s="986">
        <v>0.4</v>
      </c>
      <c r="E1251" s="986">
        <v>0.9</v>
      </c>
      <c r="F1251" s="987">
        <v>0.8</v>
      </c>
      <c r="H1251" s="1132">
        <v>6.0000000000000001E-3</v>
      </c>
      <c r="I1251" s="1133">
        <v>1.4E-2</v>
      </c>
      <c r="J1251" s="1134">
        <v>1.2999999999999999E-2</v>
      </c>
    </row>
    <row r="1252" spans="1:10" x14ac:dyDescent="0.25">
      <c r="A1252" s="253" t="s">
        <v>69</v>
      </c>
      <c r="B1252" s="238" t="s">
        <v>38</v>
      </c>
      <c r="C1252" s="239"/>
      <c r="D1252" s="986">
        <v>0.2</v>
      </c>
      <c r="E1252" s="986">
        <v>0.5</v>
      </c>
      <c r="F1252" s="987">
        <v>0.3</v>
      </c>
      <c r="H1252" s="1135">
        <v>3.0000000000000001E-3</v>
      </c>
      <c r="I1252" s="1136">
        <v>8.0000000000000002E-3</v>
      </c>
      <c r="J1252" s="1137">
        <v>5.0000000000000001E-3</v>
      </c>
    </row>
    <row r="1253" spans="1:10" ht="16.5" thickBot="1" x14ac:dyDescent="0.3">
      <c r="A1253" s="253" t="s">
        <v>66</v>
      </c>
      <c r="B1253" s="238" t="s">
        <v>38</v>
      </c>
      <c r="C1253" s="239"/>
      <c r="D1253" s="986">
        <v>0.6</v>
      </c>
      <c r="E1253" s="986">
        <v>1</v>
      </c>
      <c r="F1253" s="987">
        <v>6.5</v>
      </c>
      <c r="H1253" s="1138">
        <v>0.01</v>
      </c>
      <c r="I1253" s="1139">
        <v>1.6E-2</v>
      </c>
      <c r="J1253" s="1140">
        <v>0.10199999999999999</v>
      </c>
    </row>
    <row r="1254" spans="1:10" ht="16.5" thickBot="1" x14ac:dyDescent="0.3">
      <c r="A1254" s="292" t="s">
        <v>188</v>
      </c>
      <c r="B1254" s="296"/>
      <c r="C1254" s="297"/>
      <c r="D1254" s="935">
        <v>1.2</v>
      </c>
      <c r="E1254" s="935">
        <v>2.4</v>
      </c>
      <c r="F1254" s="936">
        <v>7.6</v>
      </c>
      <c r="H1254" s="205">
        <v>0.02</v>
      </c>
      <c r="I1254" s="371">
        <v>0.04</v>
      </c>
      <c r="J1254" s="206">
        <v>0.12</v>
      </c>
    </row>
    <row r="1255" spans="1:10" ht="16.5" thickBot="1" x14ac:dyDescent="0.3">
      <c r="A1255" s="292" t="s">
        <v>186</v>
      </c>
      <c r="B1255" s="296"/>
      <c r="C1255" s="297"/>
      <c r="D1255" s="935">
        <v>5.4</v>
      </c>
      <c r="E1255" s="935">
        <v>10.8</v>
      </c>
      <c r="F1255" s="936">
        <v>15.7</v>
      </c>
      <c r="H1255" s="205">
        <v>0.08</v>
      </c>
      <c r="I1255" s="371">
        <v>0.17</v>
      </c>
      <c r="J1255" s="206">
        <v>0.24</v>
      </c>
    </row>
    <row r="1256" spans="1:10" ht="16.5" thickBot="1" x14ac:dyDescent="0.3">
      <c r="A1256" s="258" t="s">
        <v>31</v>
      </c>
      <c r="B1256" s="256"/>
      <c r="C1256" s="257"/>
      <c r="D1256" s="953"/>
      <c r="E1256" s="953"/>
      <c r="F1256" s="954"/>
      <c r="H1256" s="182"/>
    </row>
    <row r="1257" spans="1:10" x14ac:dyDescent="0.25">
      <c r="A1257" s="234"/>
      <c r="B1257" s="235"/>
      <c r="C1257" s="236"/>
      <c r="D1257" s="914"/>
      <c r="E1257" s="914"/>
      <c r="F1257" s="926"/>
      <c r="H1257" s="464"/>
      <c r="I1257" s="464"/>
      <c r="J1257" s="464"/>
    </row>
    <row r="1258" spans="1:10" x14ac:dyDescent="0.25">
      <c r="A1258" s="237" t="s">
        <v>40</v>
      </c>
      <c r="B1258" s="238" t="s">
        <v>36</v>
      </c>
      <c r="C1258" s="260"/>
      <c r="D1258" s="783">
        <v>36.1</v>
      </c>
      <c r="E1258" s="783">
        <v>36.1</v>
      </c>
      <c r="F1258" s="784">
        <v>36.1</v>
      </c>
      <c r="H1258" s="182"/>
    </row>
    <row r="1259" spans="1:10" x14ac:dyDescent="0.25">
      <c r="A1259" s="237"/>
      <c r="B1259" s="238" t="s">
        <v>37</v>
      </c>
      <c r="C1259" s="260"/>
      <c r="D1259" s="783">
        <v>36.1</v>
      </c>
      <c r="E1259" s="783">
        <v>36.1</v>
      </c>
      <c r="F1259" s="784">
        <v>36.1</v>
      </c>
    </row>
    <row r="1260" spans="1:10" x14ac:dyDescent="0.25">
      <c r="A1260" s="237" t="s">
        <v>42</v>
      </c>
      <c r="B1260" s="238" t="s">
        <v>36</v>
      </c>
      <c r="C1260" s="260"/>
      <c r="D1260" s="1229">
        <v>10.1</v>
      </c>
      <c r="E1260" s="1229">
        <v>10.1</v>
      </c>
      <c r="F1260" s="1230">
        <v>10.1</v>
      </c>
    </row>
    <row r="1261" spans="1:10" x14ac:dyDescent="0.25">
      <c r="A1261" s="237"/>
      <c r="B1261" s="238" t="s">
        <v>37</v>
      </c>
      <c r="C1261" s="260"/>
      <c r="D1261" s="1229">
        <v>10.5</v>
      </c>
      <c r="E1261" s="1229">
        <v>10.4</v>
      </c>
      <c r="F1261" s="1230">
        <v>10.4</v>
      </c>
    </row>
    <row r="1262" spans="1:10" ht="16.5" thickBot="1" x14ac:dyDescent="0.3">
      <c r="A1262" s="247"/>
      <c r="B1262" s="248"/>
      <c r="C1262" s="249"/>
      <c r="D1262" s="1015"/>
      <c r="E1262" s="1015"/>
      <c r="F1262" s="1016"/>
    </row>
    <row r="1263" spans="1:10" ht="16.5" thickBot="1" x14ac:dyDescent="0.3">
      <c r="A1263" s="268" t="s">
        <v>211</v>
      </c>
      <c r="B1263" s="305"/>
      <c r="C1263" s="306"/>
      <c r="D1263" s="1008"/>
      <c r="E1263" s="1008"/>
      <c r="F1263" s="1009"/>
    </row>
    <row r="1264" spans="1:10" x14ac:dyDescent="0.25">
      <c r="A1264" s="390"/>
      <c r="B1264" s="200"/>
      <c r="C1264" s="196"/>
      <c r="D1264" s="209"/>
      <c r="E1264" s="209"/>
      <c r="F1264" s="948"/>
    </row>
    <row r="1265" spans="1:10" ht="16.5" thickBot="1" x14ac:dyDescent="0.3">
      <c r="A1265" s="397" t="s">
        <v>272</v>
      </c>
      <c r="B1265" s="200"/>
      <c r="C1265" s="196"/>
      <c r="D1265" s="209"/>
      <c r="E1265" s="209"/>
      <c r="F1265" s="948"/>
    </row>
    <row r="1266" spans="1:10" ht="15.75" customHeight="1" x14ac:dyDescent="0.25">
      <c r="A1266" s="1380" t="s">
        <v>127</v>
      </c>
      <c r="B1266" s="231" t="s">
        <v>2</v>
      </c>
      <c r="C1266" s="1383" t="s">
        <v>128</v>
      </c>
      <c r="D1266" s="1386" t="s">
        <v>407</v>
      </c>
      <c r="E1266" s="1387"/>
      <c r="F1266" s="1388"/>
    </row>
    <row r="1267" spans="1:10" x14ac:dyDescent="0.25">
      <c r="A1267" s="1381"/>
      <c r="B1267" s="232" t="s">
        <v>3</v>
      </c>
      <c r="C1267" s="1384"/>
      <c r="D1267" s="1389" t="s">
        <v>5</v>
      </c>
      <c r="E1267" s="1389" t="s">
        <v>6</v>
      </c>
      <c r="F1267" s="1391" t="s">
        <v>221</v>
      </c>
    </row>
    <row r="1268" spans="1:10" ht="16.5" thickBot="1" x14ac:dyDescent="0.3">
      <c r="A1268" s="1382"/>
      <c r="B1268" s="233" t="s">
        <v>4</v>
      </c>
      <c r="C1268" s="1385"/>
      <c r="D1268" s="1390"/>
      <c r="E1268" s="1390"/>
      <c r="F1268" s="1392"/>
      <c r="H1268" s="464"/>
      <c r="I1268" s="464"/>
      <c r="J1268" s="464"/>
    </row>
    <row r="1269" spans="1:10" ht="36" customHeight="1" x14ac:dyDescent="0.25">
      <c r="A1269" s="1360" t="s">
        <v>396</v>
      </c>
      <c r="B1269" s="264"/>
      <c r="C1269" s="1356"/>
      <c r="D1269" s="986">
        <v>18</v>
      </c>
      <c r="E1269" s="986">
        <v>16</v>
      </c>
      <c r="F1269" s="987">
        <v>19</v>
      </c>
      <c r="H1269" s="1090"/>
      <c r="I1269" s="1090"/>
      <c r="J1269" s="1090"/>
    </row>
    <row r="1270" spans="1:10" x14ac:dyDescent="0.25">
      <c r="A1270" s="1361" t="s">
        <v>397</v>
      </c>
      <c r="B1270" s="244"/>
      <c r="C1270" s="245"/>
      <c r="D1270" s="986">
        <v>6</v>
      </c>
      <c r="E1270" s="986">
        <v>4</v>
      </c>
      <c r="F1270" s="987">
        <v>7</v>
      </c>
      <c r="H1270" s="1090"/>
      <c r="I1270" s="1090"/>
      <c r="J1270" s="1090"/>
    </row>
    <row r="1271" spans="1:10" ht="16.5" thickBot="1" x14ac:dyDescent="0.3">
      <c r="A1271" s="237" t="s">
        <v>422</v>
      </c>
      <c r="B1271" s="238" t="s">
        <v>38</v>
      </c>
      <c r="C1271" s="239"/>
      <c r="D1271" s="986">
        <v>0</v>
      </c>
      <c r="E1271" s="986">
        <v>0</v>
      </c>
      <c r="F1271" s="987">
        <v>0</v>
      </c>
    </row>
    <row r="1272" spans="1:10" ht="16.5" thickBot="1" x14ac:dyDescent="0.3">
      <c r="A1272" s="237"/>
      <c r="B1272" s="238"/>
      <c r="C1272" s="239"/>
      <c r="D1272" s="894"/>
      <c r="E1272" s="894"/>
      <c r="F1272" s="895"/>
      <c r="H1272" s="1377" t="s">
        <v>183</v>
      </c>
      <c r="I1272" s="1378"/>
      <c r="J1272" s="1379"/>
    </row>
    <row r="1273" spans="1:10" ht="16.5" thickBot="1" x14ac:dyDescent="0.3">
      <c r="A1273" s="237" t="s">
        <v>92</v>
      </c>
      <c r="B1273" s="238"/>
      <c r="C1273" s="239"/>
      <c r="D1273" s="894"/>
      <c r="E1273" s="894"/>
      <c r="F1273" s="895"/>
      <c r="H1273" s="798" t="s">
        <v>5</v>
      </c>
      <c r="I1273" s="792" t="s">
        <v>6</v>
      </c>
      <c r="J1273" s="1368" t="s">
        <v>221</v>
      </c>
    </row>
    <row r="1274" spans="1:10" x14ac:dyDescent="0.25">
      <c r="A1274" s="253" t="s">
        <v>65</v>
      </c>
      <c r="B1274" s="238" t="s">
        <v>38</v>
      </c>
      <c r="C1274" s="266"/>
      <c r="D1274" s="986">
        <v>0</v>
      </c>
      <c r="E1274" s="986">
        <v>0</v>
      </c>
      <c r="F1274" s="987">
        <v>0</v>
      </c>
      <c r="H1274" s="1132">
        <v>0</v>
      </c>
      <c r="I1274" s="1133">
        <v>0</v>
      </c>
      <c r="J1274" s="1134">
        <v>0</v>
      </c>
    </row>
    <row r="1275" spans="1:10" x14ac:dyDescent="0.25">
      <c r="A1275" s="253" t="s">
        <v>62</v>
      </c>
      <c r="B1275" s="238" t="s">
        <v>38</v>
      </c>
      <c r="C1275" s="266"/>
      <c r="D1275" s="986">
        <v>2.5</v>
      </c>
      <c r="E1275" s="986">
        <v>4.3</v>
      </c>
      <c r="F1275" s="987">
        <v>5.5</v>
      </c>
      <c r="H1275" s="1135">
        <v>0.04</v>
      </c>
      <c r="I1275" s="1136">
        <v>6.7000000000000004E-2</v>
      </c>
      <c r="J1275" s="1137">
        <v>8.5999999999999993E-2</v>
      </c>
    </row>
    <row r="1276" spans="1:10" x14ac:dyDescent="0.25">
      <c r="A1276" s="253" t="s">
        <v>67</v>
      </c>
      <c r="B1276" s="238" t="s">
        <v>38</v>
      </c>
      <c r="C1276" s="266"/>
      <c r="D1276" s="986">
        <v>2.2000000000000002</v>
      </c>
      <c r="E1276" s="986">
        <v>3.1</v>
      </c>
      <c r="F1276" s="987">
        <v>4.2</v>
      </c>
      <c r="H1276" s="1135">
        <v>3.5000000000000003E-2</v>
      </c>
      <c r="I1276" s="1136">
        <v>4.8000000000000001E-2</v>
      </c>
      <c r="J1276" s="1137">
        <v>6.5000000000000002E-2</v>
      </c>
    </row>
    <row r="1277" spans="1:10" ht="16.5" thickBot="1" x14ac:dyDescent="0.3">
      <c r="A1277" s="253" t="s">
        <v>69</v>
      </c>
      <c r="B1277" s="238" t="s">
        <v>38</v>
      </c>
      <c r="C1277" s="295"/>
      <c r="D1277" s="986">
        <v>1.1000000000000001</v>
      </c>
      <c r="E1277" s="986">
        <v>2</v>
      </c>
      <c r="F1277" s="987">
        <v>2.2000000000000002</v>
      </c>
      <c r="H1277" s="1138">
        <v>1.7000000000000001E-2</v>
      </c>
      <c r="I1277" s="1139">
        <v>3.1E-2</v>
      </c>
      <c r="J1277" s="1140">
        <v>3.4000000000000002E-2</v>
      </c>
    </row>
    <row r="1278" spans="1:10" ht="16.5" thickBot="1" x14ac:dyDescent="0.3">
      <c r="A1278" s="292" t="s">
        <v>187</v>
      </c>
      <c r="B1278" s="296"/>
      <c r="C1278" s="297"/>
      <c r="D1278" s="935">
        <v>5.8</v>
      </c>
      <c r="E1278" s="935">
        <v>9.4</v>
      </c>
      <c r="F1278" s="936">
        <v>11.9</v>
      </c>
      <c r="H1278" s="205">
        <v>0.09</v>
      </c>
      <c r="I1278" s="371">
        <v>0.15</v>
      </c>
      <c r="J1278" s="206">
        <v>0.19</v>
      </c>
    </row>
    <row r="1279" spans="1:10" ht="16.5" thickBot="1" x14ac:dyDescent="0.3">
      <c r="A1279" s="258" t="s">
        <v>31</v>
      </c>
      <c r="B1279" s="256"/>
      <c r="C1279" s="257"/>
      <c r="D1279" s="1292"/>
      <c r="E1279" s="1292"/>
      <c r="F1279" s="1293"/>
    </row>
    <row r="1280" spans="1:10" x14ac:dyDescent="0.25">
      <c r="A1280" s="234"/>
      <c r="B1280" s="235"/>
      <c r="C1280" s="236"/>
      <c r="D1280" s="914"/>
      <c r="E1280" s="914"/>
      <c r="F1280" s="926"/>
    </row>
    <row r="1281" spans="1:10" ht="16.5" thickBot="1" x14ac:dyDescent="0.3">
      <c r="A1281" s="237" t="s">
        <v>44</v>
      </c>
      <c r="B1281" s="238" t="s">
        <v>38</v>
      </c>
      <c r="C1281" s="239"/>
      <c r="D1281" s="986">
        <v>11.8</v>
      </c>
      <c r="E1281" s="986">
        <v>22.4</v>
      </c>
      <c r="F1281" s="987">
        <v>22.4</v>
      </c>
    </row>
    <row r="1282" spans="1:10" ht="16.5" thickBot="1" x14ac:dyDescent="0.3">
      <c r="A1282" s="237"/>
      <c r="B1282" s="238"/>
      <c r="C1282" s="239"/>
      <c r="D1282" s="986"/>
      <c r="E1282" s="986"/>
      <c r="F1282" s="987"/>
      <c r="H1282" s="1377" t="s">
        <v>183</v>
      </c>
      <c r="I1282" s="1378"/>
      <c r="J1282" s="1379"/>
    </row>
    <row r="1283" spans="1:10" ht="16.5" thickBot="1" x14ac:dyDescent="0.3">
      <c r="A1283" s="237" t="s">
        <v>93</v>
      </c>
      <c r="B1283" s="238"/>
      <c r="C1283" s="239"/>
      <c r="D1283" s="986"/>
      <c r="E1283" s="986"/>
      <c r="F1283" s="987"/>
      <c r="H1283" s="798" t="s">
        <v>5</v>
      </c>
      <c r="I1283" s="792" t="s">
        <v>6</v>
      </c>
      <c r="J1283" s="1368" t="s">
        <v>221</v>
      </c>
    </row>
    <row r="1284" spans="1:10" x14ac:dyDescent="0.25">
      <c r="A1284" s="253" t="s">
        <v>63</v>
      </c>
      <c r="B1284" s="238" t="s">
        <v>38</v>
      </c>
      <c r="C1284" s="239"/>
      <c r="D1284" s="986">
        <v>6</v>
      </c>
      <c r="E1284" s="986">
        <v>13</v>
      </c>
      <c r="F1284" s="987">
        <v>10.5</v>
      </c>
      <c r="H1284" s="1132">
        <v>9.6000000000000002E-2</v>
      </c>
      <c r="I1284" s="1133">
        <v>0.20499999999999999</v>
      </c>
      <c r="J1284" s="1134">
        <v>0.16400000000000001</v>
      </c>
    </row>
    <row r="1285" spans="1:10" ht="16.5" thickBot="1" x14ac:dyDescent="0.3">
      <c r="A1285" s="254" t="s">
        <v>64</v>
      </c>
      <c r="B1285" s="248" t="s">
        <v>38</v>
      </c>
      <c r="C1285" s="249"/>
      <c r="D1285" s="986">
        <v>0</v>
      </c>
      <c r="E1285" s="986">
        <v>0</v>
      </c>
      <c r="F1285" s="987">
        <v>0</v>
      </c>
      <c r="H1285" s="1138">
        <v>0</v>
      </c>
      <c r="I1285" s="1139">
        <v>0</v>
      </c>
      <c r="J1285" s="1140">
        <v>0</v>
      </c>
    </row>
    <row r="1286" spans="1:10" ht="16.5" thickBot="1" x14ac:dyDescent="0.3">
      <c r="A1286" s="314" t="s">
        <v>188</v>
      </c>
      <c r="B1286" s="332"/>
      <c r="C1286" s="333"/>
      <c r="D1286" s="1045">
        <v>6</v>
      </c>
      <c r="E1286" s="1045">
        <v>13</v>
      </c>
      <c r="F1286" s="1046">
        <v>10.5</v>
      </c>
      <c r="H1286" s="205">
        <v>0.1</v>
      </c>
      <c r="I1286" s="371">
        <v>0.21</v>
      </c>
      <c r="J1286" s="206">
        <v>0.16</v>
      </c>
    </row>
    <row r="1287" spans="1:10" ht="16.5" thickBot="1" x14ac:dyDescent="0.3">
      <c r="A1287" s="292" t="s">
        <v>186</v>
      </c>
      <c r="B1287" s="298"/>
      <c r="C1287" s="299"/>
      <c r="D1287" s="993">
        <v>11.8</v>
      </c>
      <c r="E1287" s="993">
        <v>22.4</v>
      </c>
      <c r="F1287" s="936">
        <v>22.4</v>
      </c>
      <c r="H1287" s="205">
        <v>0.19</v>
      </c>
      <c r="I1287" s="371">
        <v>0.36</v>
      </c>
      <c r="J1287" s="206">
        <v>0.35</v>
      </c>
    </row>
    <row r="1288" spans="1:10" x14ac:dyDescent="0.25">
      <c r="A1288" s="234"/>
      <c r="B1288" s="235"/>
      <c r="C1288" s="236"/>
      <c r="D1288" s="914"/>
      <c r="E1288" s="914"/>
      <c r="F1288" s="926"/>
    </row>
    <row r="1289" spans="1:10" x14ac:dyDescent="0.25">
      <c r="A1289" s="237" t="s">
        <v>45</v>
      </c>
      <c r="B1289" s="238" t="s">
        <v>36</v>
      </c>
      <c r="C1289" s="239"/>
      <c r="D1289" s="783">
        <v>35.200000000000003</v>
      </c>
      <c r="E1289" s="783">
        <v>35.200000000000003</v>
      </c>
      <c r="F1289" s="783">
        <v>35.200000000000003</v>
      </c>
      <c r="H1289" s="194"/>
      <c r="I1289" s="194"/>
      <c r="J1289" s="194"/>
    </row>
    <row r="1290" spans="1:10" x14ac:dyDescent="0.25">
      <c r="A1290" s="237"/>
      <c r="B1290" s="238" t="s">
        <v>37</v>
      </c>
      <c r="C1290" s="239"/>
      <c r="D1290" s="783">
        <v>35.200000000000003</v>
      </c>
      <c r="E1290" s="783">
        <v>35.200000000000003</v>
      </c>
      <c r="F1290" s="783">
        <v>35.200000000000003</v>
      </c>
    </row>
    <row r="1291" spans="1:10" x14ac:dyDescent="0.25">
      <c r="A1291" s="237" t="s">
        <v>42</v>
      </c>
      <c r="B1291" s="238" t="s">
        <v>36</v>
      </c>
      <c r="C1291" s="239"/>
      <c r="D1291" s="1229">
        <v>10.5</v>
      </c>
      <c r="E1291" s="1229">
        <v>10.3</v>
      </c>
      <c r="F1291" s="1230">
        <v>10.3</v>
      </c>
    </row>
    <row r="1292" spans="1:10" x14ac:dyDescent="0.25">
      <c r="A1292" s="237"/>
      <c r="B1292" s="238" t="s">
        <v>37</v>
      </c>
      <c r="C1292" s="239"/>
      <c r="D1292" s="1229">
        <v>10.6</v>
      </c>
      <c r="E1292" s="1229">
        <v>10.4</v>
      </c>
      <c r="F1292" s="1230">
        <v>10.3</v>
      </c>
    </row>
    <row r="1293" spans="1:10" ht="16.5" thickBot="1" x14ac:dyDescent="0.3">
      <c r="A1293" s="247"/>
      <c r="B1293" s="248"/>
      <c r="C1293" s="249"/>
      <c r="D1293" s="1015"/>
      <c r="E1293" s="965"/>
      <c r="F1293" s="1016"/>
    </row>
    <row r="1294" spans="1:10" ht="16.5" thickBot="1" x14ac:dyDescent="0.3">
      <c r="A1294" s="261" t="s">
        <v>211</v>
      </c>
      <c r="B1294" s="287"/>
      <c r="C1294" s="288"/>
      <c r="D1294" s="998"/>
      <c r="E1294" s="998"/>
      <c r="F1294" s="999"/>
    </row>
    <row r="1295" spans="1:10" x14ac:dyDescent="0.25">
      <c r="A1295" s="390"/>
      <c r="B1295" s="200"/>
      <c r="C1295" s="196"/>
      <c r="D1295" s="209"/>
      <c r="E1295" s="209"/>
      <c r="F1295" s="948"/>
    </row>
    <row r="1296" spans="1:10" ht="16.5" thickBot="1" x14ac:dyDescent="0.3">
      <c r="A1296" s="397" t="s">
        <v>277</v>
      </c>
      <c r="B1296" s="200"/>
      <c r="C1296" s="196"/>
      <c r="D1296" s="209"/>
      <c r="E1296" s="209"/>
      <c r="F1296" s="948"/>
    </row>
    <row r="1297" spans="1:10" x14ac:dyDescent="0.25">
      <c r="A1297" s="1380" t="s">
        <v>127</v>
      </c>
      <c r="B1297" s="231" t="s">
        <v>2</v>
      </c>
      <c r="C1297" s="1383" t="s">
        <v>128</v>
      </c>
      <c r="D1297" s="1386" t="s">
        <v>407</v>
      </c>
      <c r="E1297" s="1387"/>
      <c r="F1297" s="1388"/>
    </row>
    <row r="1298" spans="1:10" x14ac:dyDescent="0.25">
      <c r="A1298" s="1381"/>
      <c r="B1298" s="232" t="s">
        <v>3</v>
      </c>
      <c r="C1298" s="1384"/>
      <c r="D1298" s="1389" t="s">
        <v>5</v>
      </c>
      <c r="E1298" s="1389" t="s">
        <v>6</v>
      </c>
      <c r="F1298" s="1391" t="s">
        <v>221</v>
      </c>
      <c r="H1298" s="182"/>
    </row>
    <row r="1299" spans="1:10" ht="16.5" thickBot="1" x14ac:dyDescent="0.3">
      <c r="A1299" s="1382"/>
      <c r="B1299" s="233" t="s">
        <v>4</v>
      </c>
      <c r="C1299" s="1385"/>
      <c r="D1299" s="1390"/>
      <c r="E1299" s="1390"/>
      <c r="F1299" s="1392"/>
    </row>
    <row r="1300" spans="1:10" x14ac:dyDescent="0.25">
      <c r="A1300" s="234"/>
      <c r="B1300" s="235"/>
      <c r="C1300" s="236"/>
      <c r="D1300" s="949"/>
      <c r="E1300" s="949"/>
      <c r="F1300" s="950"/>
    </row>
    <row r="1301" spans="1:10" ht="16.5" thickBot="1" x14ac:dyDescent="0.3">
      <c r="A1301" s="237" t="s">
        <v>416</v>
      </c>
      <c r="B1301" s="238" t="s">
        <v>38</v>
      </c>
      <c r="C1301" s="239"/>
      <c r="D1301" s="986">
        <v>0</v>
      </c>
      <c r="E1301" s="986">
        <v>0</v>
      </c>
      <c r="F1301" s="987">
        <v>0</v>
      </c>
      <c r="H1301" s="179"/>
      <c r="I1301" s="179"/>
      <c r="J1301" s="179"/>
    </row>
    <row r="1302" spans="1:10" ht="16.5" thickBot="1" x14ac:dyDescent="0.3">
      <c r="A1302" s="237"/>
      <c r="B1302" s="238"/>
      <c r="C1302" s="239"/>
      <c r="D1302" s="894"/>
      <c r="E1302" s="894"/>
      <c r="F1302" s="895"/>
      <c r="H1302" s="1377" t="s">
        <v>183</v>
      </c>
      <c r="I1302" s="1378"/>
      <c r="J1302" s="1379"/>
    </row>
    <row r="1303" spans="1:10" ht="16.5" thickBot="1" x14ac:dyDescent="0.3">
      <c r="A1303" s="237" t="s">
        <v>92</v>
      </c>
      <c r="B1303" s="238"/>
      <c r="C1303" s="239"/>
      <c r="D1303" s="894"/>
      <c r="E1303" s="894"/>
      <c r="F1303" s="895"/>
      <c r="H1303" s="798" t="s">
        <v>5</v>
      </c>
      <c r="I1303" s="792" t="s">
        <v>6</v>
      </c>
      <c r="J1303" s="1368" t="s">
        <v>221</v>
      </c>
    </row>
    <row r="1304" spans="1:10" x14ac:dyDescent="0.25">
      <c r="A1304" s="253" t="s">
        <v>63</v>
      </c>
      <c r="B1304" s="238" t="s">
        <v>38</v>
      </c>
      <c r="C1304" s="239"/>
      <c r="D1304" s="986">
        <v>0.4</v>
      </c>
      <c r="E1304" s="986">
        <v>0.5</v>
      </c>
      <c r="F1304" s="987">
        <v>0.6</v>
      </c>
      <c r="H1304" s="1132">
        <v>6.0000000000000001E-3</v>
      </c>
      <c r="I1304" s="1133">
        <v>8.0000000000000002E-3</v>
      </c>
      <c r="J1304" s="1134">
        <v>8.9999999999999993E-3</v>
      </c>
    </row>
    <row r="1305" spans="1:10" x14ac:dyDescent="0.25">
      <c r="A1305" s="253" t="s">
        <v>64</v>
      </c>
      <c r="B1305" s="238" t="s">
        <v>38</v>
      </c>
      <c r="C1305" s="239"/>
      <c r="D1305" s="986">
        <v>8.5</v>
      </c>
      <c r="E1305" s="986">
        <v>12</v>
      </c>
      <c r="F1305" s="987">
        <v>10</v>
      </c>
      <c r="H1305" s="1135">
        <v>0.13100000000000001</v>
      </c>
      <c r="I1305" s="1136">
        <v>0.187</v>
      </c>
      <c r="J1305" s="1137">
        <v>0.154</v>
      </c>
    </row>
    <row r="1306" spans="1:10" ht="16.5" thickBot="1" x14ac:dyDescent="0.3">
      <c r="A1306" s="254" t="s">
        <v>67</v>
      </c>
      <c r="B1306" s="248" t="s">
        <v>38</v>
      </c>
      <c r="C1306" s="249"/>
      <c r="D1306" s="986">
        <v>1.6</v>
      </c>
      <c r="E1306" s="986">
        <v>3.5</v>
      </c>
      <c r="F1306" s="987">
        <v>3</v>
      </c>
      <c r="H1306" s="1138">
        <v>2.5000000000000001E-2</v>
      </c>
      <c r="I1306" s="1139">
        <v>5.5E-2</v>
      </c>
      <c r="J1306" s="1140">
        <v>4.5999999999999999E-2</v>
      </c>
    </row>
    <row r="1307" spans="1:10" ht="16.5" thickBot="1" x14ac:dyDescent="0.3">
      <c r="A1307" s="292" t="s">
        <v>187</v>
      </c>
      <c r="B1307" s="298"/>
      <c r="C1307" s="299"/>
      <c r="D1307" s="935">
        <v>10.5</v>
      </c>
      <c r="E1307" s="935">
        <v>16</v>
      </c>
      <c r="F1307" s="936">
        <v>13.6</v>
      </c>
      <c r="H1307" s="205">
        <v>0.16</v>
      </c>
      <c r="I1307" s="371">
        <v>0.25</v>
      </c>
      <c r="J1307" s="206">
        <v>0.21</v>
      </c>
    </row>
    <row r="1308" spans="1:10" ht="16.5" thickBot="1" x14ac:dyDescent="0.3">
      <c r="A1308" s="258" t="s">
        <v>31</v>
      </c>
      <c r="B1308" s="256"/>
      <c r="C1308" s="257"/>
      <c r="D1308" s="953"/>
      <c r="E1308" s="953"/>
      <c r="F1308" s="954"/>
    </row>
    <row r="1309" spans="1:10" x14ac:dyDescent="0.25">
      <c r="A1309" s="243"/>
      <c r="B1309" s="244"/>
      <c r="C1309" s="245"/>
      <c r="D1309" s="986"/>
      <c r="E1309" s="986"/>
      <c r="F1309" s="987"/>
    </row>
    <row r="1310" spans="1:10" ht="16.5" thickBot="1" x14ac:dyDescent="0.3">
      <c r="A1310" s="237" t="s">
        <v>47</v>
      </c>
      <c r="B1310" s="238" t="s">
        <v>38</v>
      </c>
      <c r="C1310" s="239"/>
      <c r="D1310" s="986">
        <v>12.5</v>
      </c>
      <c r="E1310" s="986">
        <v>19.8</v>
      </c>
      <c r="F1310" s="987">
        <v>17.100000000000001</v>
      </c>
      <c r="H1310" s="179"/>
      <c r="I1310" s="179"/>
      <c r="J1310" s="179"/>
    </row>
    <row r="1311" spans="1:10" ht="16.5" thickBot="1" x14ac:dyDescent="0.3">
      <c r="A1311" s="237"/>
      <c r="B1311" s="238"/>
      <c r="C1311" s="239"/>
      <c r="D1311" s="894"/>
      <c r="E1311" s="894"/>
      <c r="F1311" s="897"/>
      <c r="H1311" s="1377" t="s">
        <v>183</v>
      </c>
      <c r="I1311" s="1378"/>
      <c r="J1311" s="1379"/>
    </row>
    <row r="1312" spans="1:10" ht="16.5" thickBot="1" x14ac:dyDescent="0.3">
      <c r="A1312" s="237" t="s">
        <v>93</v>
      </c>
      <c r="B1312" s="238"/>
      <c r="C1312" s="239"/>
      <c r="D1312" s="894"/>
      <c r="E1312" s="894"/>
      <c r="F1312" s="897"/>
      <c r="H1312" s="798" t="s">
        <v>5</v>
      </c>
      <c r="I1312" s="792" t="s">
        <v>6</v>
      </c>
      <c r="J1312" s="1368" t="s">
        <v>221</v>
      </c>
    </row>
    <row r="1313" spans="1:10" x14ac:dyDescent="0.25">
      <c r="A1313" s="253" t="s">
        <v>65</v>
      </c>
      <c r="B1313" s="238" t="s">
        <v>38</v>
      </c>
      <c r="C1313" s="239"/>
      <c r="D1313" s="986">
        <v>1.6</v>
      </c>
      <c r="E1313" s="986">
        <v>3.2</v>
      </c>
      <c r="F1313" s="987">
        <v>2.8</v>
      </c>
      <c r="H1313" s="1132">
        <v>2.5000000000000001E-2</v>
      </c>
      <c r="I1313" s="1133">
        <v>0.05</v>
      </c>
      <c r="J1313" s="1134">
        <v>4.2999999999999997E-2</v>
      </c>
    </row>
    <row r="1314" spans="1:10" ht="16.5" thickBot="1" x14ac:dyDescent="0.3">
      <c r="A1314" s="253" t="s">
        <v>62</v>
      </c>
      <c r="B1314" s="238" t="s">
        <v>38</v>
      </c>
      <c r="C1314" s="239"/>
      <c r="D1314" s="986">
        <v>0.4</v>
      </c>
      <c r="E1314" s="986">
        <v>0.6</v>
      </c>
      <c r="F1314" s="987">
        <v>0.7</v>
      </c>
      <c r="H1314" s="1138">
        <v>6.0000000000000001E-3</v>
      </c>
      <c r="I1314" s="1139">
        <v>8.9999999999999993E-3</v>
      </c>
      <c r="J1314" s="1140">
        <v>1.0999999999999999E-2</v>
      </c>
    </row>
    <row r="1315" spans="1:10" ht="16.5" thickBot="1" x14ac:dyDescent="0.3">
      <c r="A1315" s="314" t="s">
        <v>188</v>
      </c>
      <c r="B1315" s="332"/>
      <c r="C1315" s="333"/>
      <c r="D1315" s="1045">
        <v>2</v>
      </c>
      <c r="E1315" s="1045">
        <v>3.8</v>
      </c>
      <c r="F1315" s="1046">
        <v>3.5</v>
      </c>
      <c r="H1315" s="205">
        <v>0.03</v>
      </c>
      <c r="I1315" s="371">
        <v>0.06</v>
      </c>
      <c r="J1315" s="206">
        <v>0.05</v>
      </c>
    </row>
    <row r="1316" spans="1:10" ht="16.5" thickBot="1" x14ac:dyDescent="0.3">
      <c r="A1316" s="292" t="s">
        <v>186</v>
      </c>
      <c r="B1316" s="298"/>
      <c r="C1316" s="299"/>
      <c r="D1316" s="935">
        <v>12.5</v>
      </c>
      <c r="E1316" s="935">
        <v>19.8</v>
      </c>
      <c r="F1316" s="936">
        <v>17.100000000000001</v>
      </c>
      <c r="H1316" s="205">
        <v>0.19</v>
      </c>
      <c r="I1316" s="371">
        <v>0.31</v>
      </c>
      <c r="J1316" s="206">
        <v>0.26</v>
      </c>
    </row>
    <row r="1317" spans="1:10" x14ac:dyDescent="0.25">
      <c r="A1317" s="234"/>
      <c r="B1317" s="235"/>
      <c r="C1317" s="236"/>
      <c r="D1317" s="914"/>
      <c r="E1317" s="914"/>
      <c r="F1317" s="926"/>
    </row>
    <row r="1318" spans="1:10" x14ac:dyDescent="0.25">
      <c r="A1318" s="237" t="s">
        <v>40</v>
      </c>
      <c r="B1318" s="238" t="s">
        <v>36</v>
      </c>
      <c r="C1318" s="260"/>
      <c r="D1318" s="783">
        <v>35.200000000000003</v>
      </c>
      <c r="E1318" s="783">
        <v>35.299999999999997</v>
      </c>
      <c r="F1318" s="784">
        <v>35.200000000000003</v>
      </c>
      <c r="H1318" s="464"/>
      <c r="I1318" s="464"/>
      <c r="J1318" s="464"/>
    </row>
    <row r="1319" spans="1:10" x14ac:dyDescent="0.25">
      <c r="A1319" s="237"/>
      <c r="B1319" s="238" t="s">
        <v>37</v>
      </c>
      <c r="C1319" s="260"/>
      <c r="D1319" s="783">
        <v>35.200000000000003</v>
      </c>
      <c r="E1319" s="783">
        <v>35.299999999999997</v>
      </c>
      <c r="F1319" s="784">
        <v>35.200000000000003</v>
      </c>
      <c r="H1319" s="182"/>
      <c r="I1319" s="182"/>
      <c r="J1319" s="182"/>
    </row>
    <row r="1320" spans="1:10" x14ac:dyDescent="0.25">
      <c r="A1320" s="237" t="s">
        <v>42</v>
      </c>
      <c r="B1320" s="238" t="s">
        <v>36</v>
      </c>
      <c r="C1320" s="260"/>
      <c r="D1320" s="1229">
        <v>10.199999999999999</v>
      </c>
      <c r="E1320" s="1229">
        <v>10.3</v>
      </c>
      <c r="F1320" s="1230">
        <v>10.199999999999999</v>
      </c>
    </row>
    <row r="1321" spans="1:10" x14ac:dyDescent="0.25">
      <c r="A1321" s="237"/>
      <c r="B1321" s="238" t="s">
        <v>37</v>
      </c>
      <c r="C1321" s="260"/>
      <c r="D1321" s="1229">
        <v>10.199999999999999</v>
      </c>
      <c r="E1321" s="1229">
        <v>10.3</v>
      </c>
      <c r="F1321" s="1230">
        <v>10.199999999999999</v>
      </c>
    </row>
    <row r="1322" spans="1:10" ht="16.5" thickBot="1" x14ac:dyDescent="0.3">
      <c r="A1322" s="247"/>
      <c r="B1322" s="248"/>
      <c r="C1322" s="255"/>
      <c r="D1322" s="1060"/>
      <c r="E1322" s="1060"/>
      <c r="F1322" s="1058"/>
    </row>
    <row r="1323" spans="1:10" ht="16.5" thickBot="1" x14ac:dyDescent="0.3">
      <c r="A1323" s="268" t="s">
        <v>211</v>
      </c>
      <c r="B1323" s="305"/>
      <c r="C1323" s="306"/>
      <c r="D1323" s="1008"/>
      <c r="E1323" s="1008"/>
      <c r="F1323" s="1009"/>
    </row>
    <row r="1324" spans="1:10" x14ac:dyDescent="0.25">
      <c r="A1324" s="390"/>
      <c r="B1324" s="271"/>
      <c r="C1324" s="272"/>
      <c r="D1324" s="963"/>
      <c r="E1324" s="963"/>
      <c r="F1324" s="964"/>
    </row>
    <row r="1325" spans="1:10" ht="16.5" thickBot="1" x14ac:dyDescent="0.3">
      <c r="A1325" s="397" t="s">
        <v>274</v>
      </c>
      <c r="B1325" s="273"/>
      <c r="C1325" s="396"/>
      <c r="D1325" s="965"/>
      <c r="E1325" s="965"/>
      <c r="F1325" s="966"/>
    </row>
    <row r="1326" spans="1:10" x14ac:dyDescent="0.25">
      <c r="A1326" s="1397" t="s">
        <v>127</v>
      </c>
      <c r="B1326" s="274" t="s">
        <v>2</v>
      </c>
      <c r="C1326" s="1383" t="s">
        <v>128</v>
      </c>
      <c r="D1326" s="1386" t="s">
        <v>407</v>
      </c>
      <c r="E1326" s="1387"/>
      <c r="F1326" s="1388"/>
    </row>
    <row r="1327" spans="1:10" x14ac:dyDescent="0.25">
      <c r="A1327" s="1398"/>
      <c r="B1327" s="275" t="s">
        <v>3</v>
      </c>
      <c r="C1327" s="1384"/>
      <c r="D1327" s="1389" t="s">
        <v>5</v>
      </c>
      <c r="E1327" s="1389" t="s">
        <v>6</v>
      </c>
      <c r="F1327" s="1391" t="s">
        <v>221</v>
      </c>
      <c r="H1327" s="182"/>
      <c r="I1327" s="182"/>
      <c r="J1327" s="182"/>
    </row>
    <row r="1328" spans="1:10" ht="16.5" thickBot="1" x14ac:dyDescent="0.3">
      <c r="A1328" s="1399"/>
      <c r="B1328" s="336" t="s">
        <v>4</v>
      </c>
      <c r="C1328" s="1385"/>
      <c r="D1328" s="1390"/>
      <c r="E1328" s="1390"/>
      <c r="F1328" s="1392"/>
      <c r="H1328" s="228"/>
      <c r="I1328" s="182"/>
      <c r="J1328" s="182"/>
    </row>
    <row r="1329" spans="1:10" x14ac:dyDescent="0.25">
      <c r="A1329" s="1360" t="s">
        <v>347</v>
      </c>
      <c r="B1329" s="264"/>
      <c r="C1329" s="1356"/>
      <c r="D1329" s="1279">
        <v>2</v>
      </c>
      <c r="E1329" s="1279">
        <v>2</v>
      </c>
      <c r="F1329" s="1280">
        <v>2</v>
      </c>
      <c r="H1329" s="179"/>
      <c r="I1329" s="179"/>
      <c r="J1329" s="179"/>
    </row>
    <row r="1330" spans="1:10" x14ac:dyDescent="0.25">
      <c r="A1330" s="1361" t="s">
        <v>348</v>
      </c>
      <c r="B1330" s="232"/>
      <c r="C1330" s="1354"/>
      <c r="D1330" s="1281">
        <v>2</v>
      </c>
      <c r="E1330" s="1281">
        <v>3</v>
      </c>
      <c r="F1330" s="1282">
        <v>3</v>
      </c>
      <c r="H1330" s="173"/>
      <c r="I1330" s="173"/>
      <c r="J1330" s="173"/>
    </row>
    <row r="1331" spans="1:10" x14ac:dyDescent="0.25">
      <c r="A1331" s="237"/>
      <c r="B1331" s="238"/>
      <c r="C1331" s="239"/>
      <c r="D1331" s="894"/>
      <c r="E1331" s="894"/>
      <c r="F1331" s="895"/>
      <c r="H1331" s="776"/>
      <c r="I1331" s="776"/>
      <c r="J1331" s="776"/>
    </row>
    <row r="1332" spans="1:10" ht="16.5" thickBot="1" x14ac:dyDescent="0.3">
      <c r="A1332" s="237" t="s">
        <v>43</v>
      </c>
      <c r="B1332" s="238" t="s">
        <v>38</v>
      </c>
      <c r="C1332" s="239"/>
      <c r="D1332" s="986">
        <v>12.5</v>
      </c>
      <c r="E1332" s="986">
        <v>18.399999999999999</v>
      </c>
      <c r="F1332" s="987">
        <v>21.5</v>
      </c>
      <c r="H1332" s="179"/>
      <c r="I1332" s="179"/>
      <c r="J1332" s="179"/>
    </row>
    <row r="1333" spans="1:10" ht="16.5" thickBot="1" x14ac:dyDescent="0.3">
      <c r="A1333" s="237"/>
      <c r="B1333" s="238"/>
      <c r="C1333" s="239"/>
      <c r="D1333" s="894"/>
      <c r="E1333" s="894"/>
      <c r="F1333" s="895"/>
      <c r="H1333" s="1377" t="s">
        <v>183</v>
      </c>
      <c r="I1333" s="1378"/>
      <c r="J1333" s="1379"/>
    </row>
    <row r="1334" spans="1:10" ht="16.5" thickBot="1" x14ac:dyDescent="0.3">
      <c r="A1334" s="237" t="s">
        <v>92</v>
      </c>
      <c r="B1334" s="238"/>
      <c r="C1334" s="239"/>
      <c r="D1334" s="894"/>
      <c r="E1334" s="894"/>
      <c r="F1334" s="895"/>
      <c r="H1334" s="798" t="s">
        <v>5</v>
      </c>
      <c r="I1334" s="792" t="s">
        <v>6</v>
      </c>
      <c r="J1334" s="1368" t="s">
        <v>221</v>
      </c>
    </row>
    <row r="1335" spans="1:10" x14ac:dyDescent="0.25">
      <c r="A1335" s="253" t="s">
        <v>67</v>
      </c>
      <c r="B1335" s="238" t="s">
        <v>38</v>
      </c>
      <c r="C1335" s="239"/>
      <c r="D1335" s="986">
        <v>0.7</v>
      </c>
      <c r="E1335" s="986">
        <v>1.1000000000000001</v>
      </c>
      <c r="F1335" s="987">
        <v>1.7</v>
      </c>
      <c r="H1335" s="1132">
        <v>1.0999999999999999E-2</v>
      </c>
      <c r="I1335" s="1133">
        <v>1.7000000000000001E-2</v>
      </c>
      <c r="J1335" s="1134">
        <v>2.7E-2</v>
      </c>
    </row>
    <row r="1336" spans="1:10" ht="16.5" thickBot="1" x14ac:dyDescent="0.3">
      <c r="A1336" s="253" t="s">
        <v>68</v>
      </c>
      <c r="B1336" s="238" t="s">
        <v>38</v>
      </c>
      <c r="C1336" s="239"/>
      <c r="D1336" s="986">
        <v>3.5</v>
      </c>
      <c r="E1336" s="986">
        <v>2.7</v>
      </c>
      <c r="F1336" s="987">
        <v>5.6</v>
      </c>
      <c r="H1336" s="1138">
        <v>5.6000000000000001E-2</v>
      </c>
      <c r="I1336" s="1139">
        <v>4.2999999999999997E-2</v>
      </c>
      <c r="J1336" s="1140">
        <v>8.8999999999999996E-2</v>
      </c>
    </row>
    <row r="1337" spans="1:10" ht="16.5" thickBot="1" x14ac:dyDescent="0.3">
      <c r="A1337" s="292" t="s">
        <v>187</v>
      </c>
      <c r="B1337" s="296"/>
      <c r="C1337" s="297"/>
      <c r="D1337" s="935">
        <v>4.2</v>
      </c>
      <c r="E1337" s="935">
        <v>3.8</v>
      </c>
      <c r="F1337" s="936">
        <v>7.3</v>
      </c>
      <c r="H1337" s="205">
        <v>7.0000000000000007E-2</v>
      </c>
      <c r="I1337" s="371">
        <v>0.06</v>
      </c>
      <c r="J1337" s="206">
        <v>0.12</v>
      </c>
    </row>
    <row r="1338" spans="1:10" ht="16.5" thickBot="1" x14ac:dyDescent="0.3">
      <c r="A1338" s="258" t="s">
        <v>31</v>
      </c>
      <c r="B1338" s="256"/>
      <c r="C1338" s="257"/>
      <c r="D1338" s="953"/>
      <c r="E1338" s="953"/>
      <c r="F1338" s="954"/>
    </row>
    <row r="1339" spans="1:10" x14ac:dyDescent="0.25">
      <c r="A1339" s="243"/>
      <c r="B1339" s="244"/>
      <c r="C1339" s="245"/>
      <c r="D1339" s="986"/>
      <c r="E1339" s="986"/>
      <c r="F1339" s="987"/>
    </row>
    <row r="1340" spans="1:10" ht="16.5" thickBot="1" x14ac:dyDescent="0.3">
      <c r="A1340" s="237" t="s">
        <v>417</v>
      </c>
      <c r="B1340" s="238" t="s">
        <v>38</v>
      </c>
      <c r="C1340" s="239"/>
      <c r="D1340" s="986">
        <v>0</v>
      </c>
      <c r="E1340" s="986">
        <v>0</v>
      </c>
      <c r="F1340" s="987">
        <v>0</v>
      </c>
      <c r="H1340" s="179"/>
      <c r="I1340" s="179"/>
      <c r="J1340" s="179"/>
    </row>
    <row r="1341" spans="1:10" ht="16.5" thickBot="1" x14ac:dyDescent="0.3">
      <c r="A1341" s="237"/>
      <c r="B1341" s="238"/>
      <c r="C1341" s="239"/>
      <c r="D1341" s="894"/>
      <c r="E1341" s="894"/>
      <c r="F1341" s="895"/>
      <c r="H1341" s="1377" t="s">
        <v>183</v>
      </c>
      <c r="I1341" s="1378"/>
      <c r="J1341" s="1379"/>
    </row>
    <row r="1342" spans="1:10" ht="16.5" thickBot="1" x14ac:dyDescent="0.3">
      <c r="A1342" s="237" t="s">
        <v>93</v>
      </c>
      <c r="B1342" s="238"/>
      <c r="C1342" s="239"/>
      <c r="D1342" s="894"/>
      <c r="E1342" s="894"/>
      <c r="F1342" s="895"/>
      <c r="H1342" s="798" t="s">
        <v>5</v>
      </c>
      <c r="I1342" s="792" t="s">
        <v>6</v>
      </c>
      <c r="J1342" s="1368" t="s">
        <v>221</v>
      </c>
    </row>
    <row r="1343" spans="1:10" x14ac:dyDescent="0.25">
      <c r="A1343" s="253" t="s">
        <v>63</v>
      </c>
      <c r="B1343" s="238" t="s">
        <v>38</v>
      </c>
      <c r="C1343" s="239"/>
      <c r="D1343" s="986">
        <v>1.4</v>
      </c>
      <c r="E1343" s="986">
        <v>2.2000000000000002</v>
      </c>
      <c r="F1343" s="987">
        <v>2.8</v>
      </c>
      <c r="H1343" s="1132">
        <v>2.1999999999999999E-2</v>
      </c>
      <c r="I1343" s="1133">
        <v>3.5000000000000003E-2</v>
      </c>
      <c r="J1343" s="1134">
        <v>4.3999999999999997E-2</v>
      </c>
    </row>
    <row r="1344" spans="1:10" x14ac:dyDescent="0.25">
      <c r="A1344" s="253" t="s">
        <v>64</v>
      </c>
      <c r="B1344" s="238" t="s">
        <v>38</v>
      </c>
      <c r="C1344" s="239"/>
      <c r="D1344" s="986">
        <v>1.4</v>
      </c>
      <c r="E1344" s="986">
        <v>2.8</v>
      </c>
      <c r="F1344" s="987">
        <v>3.2</v>
      </c>
      <c r="H1344" s="1135">
        <v>2.1999999999999999E-2</v>
      </c>
      <c r="I1344" s="1136">
        <v>4.3999999999999997E-2</v>
      </c>
      <c r="J1344" s="1137">
        <v>0.05</v>
      </c>
    </row>
    <row r="1345" spans="1:10" x14ac:dyDescent="0.25">
      <c r="A1345" s="253" t="s">
        <v>65</v>
      </c>
      <c r="B1345" s="238" t="s">
        <v>38</v>
      </c>
      <c r="C1345" s="239"/>
      <c r="D1345" s="986">
        <v>1.9</v>
      </c>
      <c r="E1345" s="986">
        <v>2.2000000000000002</v>
      </c>
      <c r="F1345" s="987">
        <v>2.1</v>
      </c>
      <c r="H1345" s="1135">
        <v>0.03</v>
      </c>
      <c r="I1345" s="1136">
        <v>3.5000000000000003E-2</v>
      </c>
      <c r="J1345" s="1137">
        <v>3.3000000000000002E-2</v>
      </c>
    </row>
    <row r="1346" spans="1:10" ht="16.5" thickBot="1" x14ac:dyDescent="0.3">
      <c r="A1346" s="253" t="s">
        <v>62</v>
      </c>
      <c r="B1346" s="238" t="s">
        <v>38</v>
      </c>
      <c r="C1346" s="239"/>
      <c r="D1346" s="986">
        <v>3.6</v>
      </c>
      <c r="E1346" s="986">
        <v>7.4</v>
      </c>
      <c r="F1346" s="987">
        <v>6.1</v>
      </c>
      <c r="H1346" s="1138">
        <v>5.7000000000000002E-2</v>
      </c>
      <c r="I1346" s="1139">
        <v>0.11600000000000001</v>
      </c>
      <c r="J1346" s="1140">
        <v>9.6000000000000002E-2</v>
      </c>
    </row>
    <row r="1347" spans="1:10" ht="16.5" thickBot="1" x14ac:dyDescent="0.3">
      <c r="A1347" s="292" t="s">
        <v>188</v>
      </c>
      <c r="B1347" s="298"/>
      <c r="C1347" s="299"/>
      <c r="D1347" s="935">
        <v>8.3000000000000007</v>
      </c>
      <c r="E1347" s="935">
        <v>14.6</v>
      </c>
      <c r="F1347" s="936">
        <v>14.2</v>
      </c>
      <c r="H1347" s="205">
        <v>0.13</v>
      </c>
      <c r="I1347" s="371">
        <v>0.23</v>
      </c>
      <c r="J1347" s="206">
        <v>0.22</v>
      </c>
    </row>
    <row r="1348" spans="1:10" ht="16.5" thickBot="1" x14ac:dyDescent="0.3">
      <c r="A1348" s="292" t="s">
        <v>186</v>
      </c>
      <c r="B1348" s="298"/>
      <c r="C1348" s="299"/>
      <c r="D1348" s="935">
        <v>12.5</v>
      </c>
      <c r="E1348" s="935">
        <v>18.399999999999999</v>
      </c>
      <c r="F1348" s="936">
        <v>21.5</v>
      </c>
      <c r="H1348" s="205">
        <v>0.2</v>
      </c>
      <c r="I1348" s="371">
        <v>0.28999999999999998</v>
      </c>
      <c r="J1348" s="206">
        <v>0.34</v>
      </c>
    </row>
    <row r="1349" spans="1:10" x14ac:dyDescent="0.25">
      <c r="A1349" s="234"/>
      <c r="B1349" s="235"/>
      <c r="C1349" s="236"/>
      <c r="D1349" s="914"/>
      <c r="E1349" s="914"/>
      <c r="F1349" s="926"/>
    </row>
    <row r="1350" spans="1:10" x14ac:dyDescent="0.25">
      <c r="A1350" s="237" t="s">
        <v>40</v>
      </c>
      <c r="B1350" s="238" t="s">
        <v>36</v>
      </c>
      <c r="C1350" s="239"/>
      <c r="D1350" s="783">
        <v>35.4</v>
      </c>
      <c r="E1350" s="783">
        <v>35.4</v>
      </c>
      <c r="F1350" s="783">
        <v>35.4</v>
      </c>
      <c r="H1350" s="464"/>
      <c r="I1350" s="464"/>
      <c r="J1350" s="464"/>
    </row>
    <row r="1351" spans="1:10" x14ac:dyDescent="0.25">
      <c r="A1351" s="237"/>
      <c r="B1351" s="238" t="s">
        <v>37</v>
      </c>
      <c r="C1351" s="239"/>
      <c r="D1351" s="783">
        <v>35.4</v>
      </c>
      <c r="E1351" s="783">
        <v>35.4</v>
      </c>
      <c r="F1351" s="783">
        <v>35.4</v>
      </c>
      <c r="H1351" s="221"/>
      <c r="I1351" s="221"/>
      <c r="J1351" s="221"/>
    </row>
    <row r="1352" spans="1:10" x14ac:dyDescent="0.25">
      <c r="A1352" s="237" t="s">
        <v>42</v>
      </c>
      <c r="B1352" s="238" t="s">
        <v>36</v>
      </c>
      <c r="C1352" s="239"/>
      <c r="D1352" s="1229">
        <v>10.5</v>
      </c>
      <c r="E1352" s="1229">
        <v>10.5</v>
      </c>
      <c r="F1352" s="1230">
        <v>10.5</v>
      </c>
    </row>
    <row r="1353" spans="1:10" x14ac:dyDescent="0.25">
      <c r="A1353" s="237"/>
      <c r="B1353" s="238" t="s">
        <v>37</v>
      </c>
      <c r="C1353" s="239"/>
      <c r="D1353" s="1229">
        <v>10.4</v>
      </c>
      <c r="E1353" s="1229">
        <v>10.4</v>
      </c>
      <c r="F1353" s="1230">
        <v>10.4</v>
      </c>
    </row>
    <row r="1354" spans="1:10" ht="16.5" thickBot="1" x14ac:dyDescent="0.3">
      <c r="A1354" s="247"/>
      <c r="B1354" s="248"/>
      <c r="C1354" s="249"/>
      <c r="D1354" s="1015"/>
      <c r="E1354" s="1015"/>
      <c r="F1354" s="1016"/>
    </row>
    <row r="1355" spans="1:10" ht="16.5" thickBot="1" x14ac:dyDescent="0.3">
      <c r="A1355" s="261" t="s">
        <v>211</v>
      </c>
      <c r="B1355" s="287"/>
      <c r="C1355" s="288"/>
      <c r="D1355" s="998"/>
      <c r="E1355" s="998"/>
      <c r="F1355" s="999"/>
    </row>
    <row r="1356" spans="1:10" x14ac:dyDescent="0.25">
      <c r="A1356" s="390"/>
      <c r="B1356" s="200"/>
      <c r="C1356" s="196"/>
      <c r="D1356" s="209"/>
      <c r="E1356" s="209"/>
      <c r="F1356" s="948"/>
    </row>
    <row r="1357" spans="1:10" ht="16.5" thickBot="1" x14ac:dyDescent="0.3">
      <c r="A1357" s="397" t="s">
        <v>271</v>
      </c>
      <c r="B1357" s="200"/>
      <c r="C1357" s="196"/>
      <c r="D1357" s="209"/>
      <c r="E1357" s="209"/>
      <c r="F1357" s="948"/>
    </row>
    <row r="1358" spans="1:10" x14ac:dyDescent="0.25">
      <c r="A1358" s="1380" t="s">
        <v>127</v>
      </c>
      <c r="B1358" s="231" t="s">
        <v>2</v>
      </c>
      <c r="C1358" s="1383" t="s">
        <v>128</v>
      </c>
      <c r="D1358" s="1386" t="s">
        <v>407</v>
      </c>
      <c r="E1358" s="1387"/>
      <c r="F1358" s="1388"/>
    </row>
    <row r="1359" spans="1:10" x14ac:dyDescent="0.25">
      <c r="A1359" s="1381"/>
      <c r="B1359" s="232" t="s">
        <v>3</v>
      </c>
      <c r="C1359" s="1384"/>
      <c r="D1359" s="1389" t="s">
        <v>5</v>
      </c>
      <c r="E1359" s="1389" t="s">
        <v>6</v>
      </c>
      <c r="F1359" s="1391" t="s">
        <v>221</v>
      </c>
    </row>
    <row r="1360" spans="1:10" ht="16.5" thickBot="1" x14ac:dyDescent="0.3">
      <c r="A1360" s="1382"/>
      <c r="B1360" s="233" t="s">
        <v>4</v>
      </c>
      <c r="C1360" s="1385"/>
      <c r="D1360" s="1390"/>
      <c r="E1360" s="1390"/>
      <c r="F1360" s="1392"/>
    </row>
    <row r="1361" spans="1:10" x14ac:dyDescent="0.25">
      <c r="A1361" s="1360" t="s">
        <v>349</v>
      </c>
      <c r="B1361" s="264" t="s">
        <v>38</v>
      </c>
      <c r="C1361" s="1356"/>
      <c r="D1361" s="1279">
        <v>4</v>
      </c>
      <c r="E1361" s="1279">
        <v>6</v>
      </c>
      <c r="F1361" s="1280">
        <v>5</v>
      </c>
      <c r="H1361" s="179"/>
      <c r="I1361" s="179"/>
      <c r="J1361" s="179"/>
    </row>
    <row r="1362" spans="1:10" x14ac:dyDescent="0.25">
      <c r="A1362" s="1358" t="s">
        <v>350</v>
      </c>
      <c r="B1362" s="232" t="s">
        <v>38</v>
      </c>
      <c r="C1362" s="1354"/>
      <c r="D1362" s="1281">
        <v>1.5</v>
      </c>
      <c r="E1362" s="1281">
        <v>2.6</v>
      </c>
      <c r="F1362" s="1282">
        <v>3</v>
      </c>
      <c r="H1362" s="179"/>
      <c r="I1362" s="179"/>
      <c r="J1362" s="179"/>
    </row>
    <row r="1363" spans="1:10" x14ac:dyDescent="0.25">
      <c r="A1363" s="237"/>
      <c r="B1363" s="238"/>
      <c r="C1363" s="239"/>
      <c r="D1363" s="894"/>
      <c r="E1363" s="894"/>
      <c r="F1363" s="895"/>
      <c r="H1363" s="464"/>
      <c r="I1363" s="464"/>
      <c r="J1363" s="464"/>
    </row>
    <row r="1364" spans="1:10" ht="16.5" thickBot="1" x14ac:dyDescent="0.3">
      <c r="A1364" s="237" t="s">
        <v>413</v>
      </c>
      <c r="B1364" s="238" t="s">
        <v>38</v>
      </c>
      <c r="C1364" s="239"/>
      <c r="D1364" s="986">
        <v>0</v>
      </c>
      <c r="E1364" s="986">
        <v>0</v>
      </c>
      <c r="F1364" s="987">
        <v>0</v>
      </c>
      <c r="H1364" s="179"/>
      <c r="I1364" s="179"/>
      <c r="J1364" s="179"/>
    </row>
    <row r="1365" spans="1:10" ht="16.5" thickBot="1" x14ac:dyDescent="0.3">
      <c r="A1365" s="237"/>
      <c r="B1365" s="238"/>
      <c r="C1365" s="239"/>
      <c r="D1365" s="894"/>
      <c r="E1365" s="894"/>
      <c r="F1365" s="895"/>
      <c r="H1365" s="1377" t="s">
        <v>183</v>
      </c>
      <c r="I1365" s="1378"/>
      <c r="J1365" s="1379"/>
    </row>
    <row r="1366" spans="1:10" ht="16.5" thickBot="1" x14ac:dyDescent="0.3">
      <c r="A1366" s="237" t="s">
        <v>92</v>
      </c>
      <c r="B1366" s="238"/>
      <c r="C1366" s="239"/>
      <c r="D1366" s="894"/>
      <c r="E1366" s="894"/>
      <c r="F1366" s="895"/>
      <c r="H1366" s="798" t="s">
        <v>5</v>
      </c>
      <c r="I1366" s="792" t="s">
        <v>6</v>
      </c>
      <c r="J1366" s="1368" t="s">
        <v>221</v>
      </c>
    </row>
    <row r="1367" spans="1:10" x14ac:dyDescent="0.25">
      <c r="A1367" s="253" t="s">
        <v>63</v>
      </c>
      <c r="B1367" s="238" t="s">
        <v>38</v>
      </c>
      <c r="C1367" s="239"/>
      <c r="D1367" s="986">
        <v>4</v>
      </c>
      <c r="E1367" s="986">
        <v>12</v>
      </c>
      <c r="F1367" s="987">
        <v>12</v>
      </c>
      <c r="H1367" s="1132">
        <v>6.3E-2</v>
      </c>
      <c r="I1367" s="1133">
        <v>0.189</v>
      </c>
      <c r="J1367" s="1134">
        <v>0.189</v>
      </c>
    </row>
    <row r="1368" spans="1:10" x14ac:dyDescent="0.25">
      <c r="A1368" s="253" t="s">
        <v>64</v>
      </c>
      <c r="B1368" s="238" t="s">
        <v>38</v>
      </c>
      <c r="C1368" s="239"/>
      <c r="D1368" s="986">
        <v>6</v>
      </c>
      <c r="E1368" s="986">
        <v>17</v>
      </c>
      <c r="F1368" s="987">
        <v>16.5</v>
      </c>
      <c r="H1368" s="1135">
        <v>9.4E-2</v>
      </c>
      <c r="I1368" s="1136">
        <v>0.26800000000000002</v>
      </c>
      <c r="J1368" s="1137">
        <v>0.26</v>
      </c>
    </row>
    <row r="1369" spans="1:10" ht="16.5" thickBot="1" x14ac:dyDescent="0.3">
      <c r="A1369" s="253" t="s">
        <v>65</v>
      </c>
      <c r="B1369" s="238" t="s">
        <v>38</v>
      </c>
      <c r="C1369" s="239"/>
      <c r="D1369" s="986">
        <v>1.3</v>
      </c>
      <c r="E1369" s="986">
        <v>4</v>
      </c>
      <c r="F1369" s="987">
        <v>4</v>
      </c>
      <c r="H1369" s="1138">
        <v>0.02</v>
      </c>
      <c r="I1369" s="1139">
        <v>6.3E-2</v>
      </c>
      <c r="J1369" s="1140">
        <v>6.3E-2</v>
      </c>
    </row>
    <row r="1370" spans="1:10" ht="16.5" thickBot="1" x14ac:dyDescent="0.3">
      <c r="A1370" s="292" t="s">
        <v>187</v>
      </c>
      <c r="B1370" s="296"/>
      <c r="C1370" s="297"/>
      <c r="D1370" s="935">
        <v>11.3</v>
      </c>
      <c r="E1370" s="935">
        <v>33</v>
      </c>
      <c r="F1370" s="936">
        <v>32.5</v>
      </c>
      <c r="H1370" s="205">
        <v>0.18</v>
      </c>
      <c r="I1370" s="371">
        <v>0.52</v>
      </c>
      <c r="J1370" s="206">
        <v>0.51</v>
      </c>
    </row>
    <row r="1371" spans="1:10" ht="16.5" thickBot="1" x14ac:dyDescent="0.3">
      <c r="A1371" s="258" t="s">
        <v>31</v>
      </c>
      <c r="B1371" s="310"/>
      <c r="C1371" s="315"/>
      <c r="D1371" s="1292">
        <v>2</v>
      </c>
      <c r="E1371" s="1292">
        <v>2</v>
      </c>
      <c r="F1371" s="1293">
        <v>2</v>
      </c>
    </row>
    <row r="1372" spans="1:10" x14ac:dyDescent="0.25">
      <c r="A1372" s="243"/>
      <c r="B1372" s="244"/>
      <c r="C1372" s="245"/>
      <c r="D1372" s="986"/>
      <c r="E1372" s="986"/>
      <c r="F1372" s="987"/>
    </row>
    <row r="1373" spans="1:10" ht="16.5" thickBot="1" x14ac:dyDescent="0.3">
      <c r="A1373" s="237" t="s">
        <v>172</v>
      </c>
      <c r="B1373" s="238" t="s">
        <v>38</v>
      </c>
      <c r="C1373" s="239"/>
      <c r="D1373" s="986">
        <v>12.8</v>
      </c>
      <c r="E1373" s="986">
        <v>34.700000000000003</v>
      </c>
      <c r="F1373" s="987">
        <v>34.200000000000003</v>
      </c>
      <c r="H1373" s="179"/>
      <c r="I1373" s="179"/>
      <c r="J1373" s="179"/>
    </row>
    <row r="1374" spans="1:10" ht="16.5" thickBot="1" x14ac:dyDescent="0.3">
      <c r="A1374" s="237"/>
      <c r="B1374" s="238"/>
      <c r="C1374" s="239"/>
      <c r="D1374" s="894"/>
      <c r="E1374" s="894"/>
      <c r="F1374" s="895"/>
      <c r="H1374" s="1377" t="s">
        <v>183</v>
      </c>
      <c r="I1374" s="1378"/>
      <c r="J1374" s="1379"/>
    </row>
    <row r="1375" spans="1:10" ht="16.5" thickBot="1" x14ac:dyDescent="0.3">
      <c r="A1375" s="237" t="s">
        <v>93</v>
      </c>
      <c r="B1375" s="238"/>
      <c r="C1375" s="239"/>
      <c r="D1375" s="894"/>
      <c r="E1375" s="894"/>
      <c r="F1375" s="895"/>
      <c r="H1375" s="798" t="s">
        <v>5</v>
      </c>
      <c r="I1375" s="792" t="s">
        <v>6</v>
      </c>
      <c r="J1375" s="1368" t="s">
        <v>221</v>
      </c>
    </row>
    <row r="1376" spans="1:10" x14ac:dyDescent="0.25">
      <c r="A1376" s="253" t="s">
        <v>62</v>
      </c>
      <c r="B1376" s="238" t="s">
        <v>38</v>
      </c>
      <c r="C1376" s="239"/>
      <c r="D1376" s="986">
        <v>0.5</v>
      </c>
      <c r="E1376" s="986">
        <v>0.4</v>
      </c>
      <c r="F1376" s="987">
        <v>0.5</v>
      </c>
      <c r="H1376" s="1132">
        <v>8.0000000000000002E-3</v>
      </c>
      <c r="I1376" s="1133">
        <v>6.0000000000000001E-3</v>
      </c>
      <c r="J1376" s="1134">
        <v>8.0000000000000002E-3</v>
      </c>
    </row>
    <row r="1377" spans="1:10" x14ac:dyDescent="0.25">
      <c r="A1377" s="253" t="s">
        <v>67</v>
      </c>
      <c r="B1377" s="238" t="s">
        <v>38</v>
      </c>
      <c r="C1377" s="239"/>
      <c r="D1377" s="986">
        <v>0.6</v>
      </c>
      <c r="E1377" s="986">
        <v>1</v>
      </c>
      <c r="F1377" s="987">
        <v>1</v>
      </c>
      <c r="H1377" s="1135">
        <v>8.9999999999999993E-3</v>
      </c>
      <c r="I1377" s="1136">
        <v>1.4999999999999999E-2</v>
      </c>
      <c r="J1377" s="1137">
        <v>1.4999999999999999E-2</v>
      </c>
    </row>
    <row r="1378" spans="1:10" ht="16.5" thickBot="1" x14ac:dyDescent="0.3">
      <c r="A1378" s="253" t="s">
        <v>68</v>
      </c>
      <c r="B1378" s="238" t="s">
        <v>38</v>
      </c>
      <c r="C1378" s="239"/>
      <c r="D1378" s="986">
        <v>0.4</v>
      </c>
      <c r="E1378" s="986">
        <v>0.3</v>
      </c>
      <c r="F1378" s="987">
        <v>0.2</v>
      </c>
      <c r="H1378" s="1138">
        <v>6.0000000000000001E-3</v>
      </c>
      <c r="I1378" s="1139">
        <v>5.0000000000000001E-3</v>
      </c>
      <c r="J1378" s="1140">
        <v>3.0000000000000001E-3</v>
      </c>
    </row>
    <row r="1379" spans="1:10" ht="16.5" thickBot="1" x14ac:dyDescent="0.3">
      <c r="A1379" s="292" t="s">
        <v>188</v>
      </c>
      <c r="B1379" s="298"/>
      <c r="C1379" s="299"/>
      <c r="D1379" s="935">
        <v>1.5</v>
      </c>
      <c r="E1379" s="935">
        <v>1.7</v>
      </c>
      <c r="F1379" s="936">
        <v>1.7</v>
      </c>
      <c r="H1379" s="205">
        <v>0.02</v>
      </c>
      <c r="I1379" s="371">
        <v>0.03</v>
      </c>
      <c r="J1379" s="206">
        <v>0.03</v>
      </c>
    </row>
    <row r="1380" spans="1:10" ht="16.5" thickBot="1" x14ac:dyDescent="0.3">
      <c r="A1380" s="292" t="s">
        <v>186</v>
      </c>
      <c r="B1380" s="298"/>
      <c r="C1380" s="299"/>
      <c r="D1380" s="935">
        <v>12.8</v>
      </c>
      <c r="E1380" s="935">
        <v>34.700000000000003</v>
      </c>
      <c r="F1380" s="936">
        <v>34.200000000000003</v>
      </c>
      <c r="H1380" s="205">
        <v>0.2</v>
      </c>
      <c r="I1380" s="371">
        <v>0.55000000000000004</v>
      </c>
      <c r="J1380" s="206">
        <v>0.54</v>
      </c>
    </row>
    <row r="1381" spans="1:10" x14ac:dyDescent="0.25">
      <c r="A1381" s="234"/>
      <c r="B1381" s="235"/>
      <c r="C1381" s="236"/>
      <c r="D1381" s="914"/>
      <c r="E1381" s="914"/>
      <c r="F1381" s="926"/>
    </row>
    <row r="1382" spans="1:10" x14ac:dyDescent="0.25">
      <c r="A1382" s="237" t="s">
        <v>45</v>
      </c>
      <c r="B1382" s="238" t="s">
        <v>36</v>
      </c>
      <c r="C1382" s="239"/>
      <c r="D1382" s="1229">
        <v>35.4</v>
      </c>
      <c r="E1382" s="1229">
        <v>35.4</v>
      </c>
      <c r="F1382" s="1229">
        <v>35.4</v>
      </c>
      <c r="H1382" s="464"/>
      <c r="I1382" s="464"/>
      <c r="J1382" s="464"/>
    </row>
    <row r="1383" spans="1:10" x14ac:dyDescent="0.25">
      <c r="A1383" s="237"/>
      <c r="B1383" s="238" t="s">
        <v>37</v>
      </c>
      <c r="C1383" s="239"/>
      <c r="D1383" s="1229">
        <v>35.4</v>
      </c>
      <c r="E1383" s="1229">
        <v>35.4</v>
      </c>
      <c r="F1383" s="1229">
        <v>35.4</v>
      </c>
    </row>
    <row r="1384" spans="1:10" x14ac:dyDescent="0.25">
      <c r="A1384" s="237" t="s">
        <v>42</v>
      </c>
      <c r="B1384" s="238" t="s">
        <v>36</v>
      </c>
      <c r="C1384" s="239"/>
      <c r="D1384" s="1229">
        <v>10.4</v>
      </c>
      <c r="E1384" s="1229">
        <v>10.4</v>
      </c>
      <c r="F1384" s="1230">
        <v>10.4</v>
      </c>
    </row>
    <row r="1385" spans="1:10" x14ac:dyDescent="0.25">
      <c r="A1385" s="237"/>
      <c r="B1385" s="238" t="s">
        <v>37</v>
      </c>
      <c r="C1385" s="239"/>
      <c r="D1385" s="1229">
        <v>10.199999999999999</v>
      </c>
      <c r="E1385" s="1229">
        <v>10.1</v>
      </c>
      <c r="F1385" s="1230">
        <v>10.1</v>
      </c>
    </row>
    <row r="1386" spans="1:10" ht="16.5" thickBot="1" x14ac:dyDescent="0.3">
      <c r="A1386" s="247"/>
      <c r="B1386" s="248"/>
      <c r="C1386" s="249"/>
      <c r="D1386" s="1015"/>
      <c r="E1386" s="1015"/>
      <c r="F1386" s="1016"/>
    </row>
    <row r="1387" spans="1:10" ht="16.5" thickBot="1" x14ac:dyDescent="0.3">
      <c r="A1387" s="268" t="s">
        <v>211</v>
      </c>
      <c r="B1387" s="305"/>
      <c r="C1387" s="306"/>
      <c r="D1387" s="1008"/>
      <c r="E1387" s="1008"/>
      <c r="F1387" s="1009"/>
    </row>
    <row r="1388" spans="1:10" x14ac:dyDescent="0.25">
      <c r="A1388" s="390"/>
      <c r="B1388" s="200"/>
      <c r="C1388" s="196"/>
      <c r="D1388" s="209"/>
      <c r="E1388" s="209"/>
      <c r="F1388" s="948"/>
    </row>
    <row r="1389" spans="1:10" ht="16.5" thickBot="1" x14ac:dyDescent="0.3">
      <c r="A1389" s="397" t="s">
        <v>278</v>
      </c>
      <c r="B1389" s="200"/>
      <c r="C1389" s="196"/>
      <c r="D1389" s="209"/>
      <c r="E1389" s="209"/>
      <c r="F1389" s="948"/>
    </row>
    <row r="1390" spans="1:10" x14ac:dyDescent="0.25">
      <c r="A1390" s="1380" t="s">
        <v>127</v>
      </c>
      <c r="B1390" s="231" t="s">
        <v>2</v>
      </c>
      <c r="C1390" s="1383" t="s">
        <v>128</v>
      </c>
      <c r="D1390" s="1386" t="s">
        <v>407</v>
      </c>
      <c r="E1390" s="1387"/>
      <c r="F1390" s="1388"/>
      <c r="H1390" s="182"/>
    </row>
    <row r="1391" spans="1:10" x14ac:dyDescent="0.25">
      <c r="A1391" s="1381"/>
      <c r="B1391" s="232" t="s">
        <v>3</v>
      </c>
      <c r="C1391" s="1384"/>
      <c r="D1391" s="1389" t="s">
        <v>5</v>
      </c>
      <c r="E1391" s="1389" t="s">
        <v>6</v>
      </c>
      <c r="F1391" s="1391" t="s">
        <v>221</v>
      </c>
      <c r="H1391" s="182"/>
    </row>
    <row r="1392" spans="1:10" ht="16.5" thickBot="1" x14ac:dyDescent="0.3">
      <c r="A1392" s="1382"/>
      <c r="B1392" s="233" t="s">
        <v>4</v>
      </c>
      <c r="C1392" s="1385"/>
      <c r="D1392" s="1390"/>
      <c r="E1392" s="1390"/>
      <c r="F1392" s="1392"/>
      <c r="H1392" s="182"/>
    </row>
    <row r="1393" spans="1:10" x14ac:dyDescent="0.25">
      <c r="A1393" s="234" t="s">
        <v>351</v>
      </c>
      <c r="B1393" s="235" t="s">
        <v>38</v>
      </c>
      <c r="C1393" s="236"/>
      <c r="D1393" s="927">
        <v>3.2</v>
      </c>
      <c r="E1393" s="927">
        <v>4.0999999999999996</v>
      </c>
      <c r="F1393" s="1275">
        <v>3.4</v>
      </c>
      <c r="H1393" s="182"/>
    </row>
    <row r="1394" spans="1:10" ht="16.5" thickBot="1" x14ac:dyDescent="0.3">
      <c r="A1394" s="237" t="s">
        <v>213</v>
      </c>
      <c r="B1394" s="238" t="s">
        <v>38</v>
      </c>
      <c r="C1394" s="239"/>
      <c r="D1394" s="894">
        <v>0</v>
      </c>
      <c r="E1394" s="894">
        <v>0</v>
      </c>
      <c r="F1394" s="895">
        <v>0</v>
      </c>
      <c r="H1394" s="173"/>
      <c r="I1394" s="173"/>
      <c r="J1394" s="173"/>
    </row>
    <row r="1395" spans="1:10" ht="16.5" thickBot="1" x14ac:dyDescent="0.3">
      <c r="A1395" s="237"/>
      <c r="B1395" s="238"/>
      <c r="C1395" s="239"/>
      <c r="D1395" s="894"/>
      <c r="E1395" s="894"/>
      <c r="F1395" s="895"/>
      <c r="H1395" s="1377" t="s">
        <v>183</v>
      </c>
      <c r="I1395" s="1378"/>
      <c r="J1395" s="1379"/>
    </row>
    <row r="1396" spans="1:10" ht="16.5" thickBot="1" x14ac:dyDescent="0.3">
      <c r="A1396" s="237" t="s">
        <v>92</v>
      </c>
      <c r="B1396" s="238"/>
      <c r="C1396" s="239"/>
      <c r="D1396" s="894"/>
      <c r="E1396" s="894"/>
      <c r="F1396" s="895"/>
      <c r="H1396" s="798" t="s">
        <v>5</v>
      </c>
      <c r="I1396" s="792" t="s">
        <v>6</v>
      </c>
      <c r="J1396" s="1368" t="s">
        <v>221</v>
      </c>
    </row>
    <row r="1397" spans="1:10" x14ac:dyDescent="0.25">
      <c r="A1397" s="253" t="s">
        <v>62</v>
      </c>
      <c r="B1397" s="238" t="s">
        <v>38</v>
      </c>
      <c r="C1397" s="239"/>
      <c r="D1397" s="986">
        <v>1.3</v>
      </c>
      <c r="E1397" s="986">
        <v>2</v>
      </c>
      <c r="F1397" s="987">
        <v>2.7</v>
      </c>
      <c r="H1397" s="1132">
        <v>2.1000000000000001E-2</v>
      </c>
      <c r="I1397" s="1133">
        <v>3.2000000000000001E-2</v>
      </c>
      <c r="J1397" s="1134">
        <v>4.2999999999999997E-2</v>
      </c>
    </row>
    <row r="1398" spans="1:10" x14ac:dyDescent="0.25">
      <c r="A1398" s="253" t="s">
        <v>67</v>
      </c>
      <c r="B1398" s="238" t="s">
        <v>38</v>
      </c>
      <c r="C1398" s="239"/>
      <c r="D1398" s="986">
        <v>1</v>
      </c>
      <c r="E1398" s="986">
        <v>2</v>
      </c>
      <c r="F1398" s="987">
        <v>2</v>
      </c>
      <c r="H1398" s="1135">
        <v>1.6E-2</v>
      </c>
      <c r="I1398" s="1136">
        <v>3.2000000000000001E-2</v>
      </c>
      <c r="J1398" s="1137">
        <v>3.2000000000000001E-2</v>
      </c>
    </row>
    <row r="1399" spans="1:10" ht="16.5" thickBot="1" x14ac:dyDescent="0.3">
      <c r="A1399" s="253" t="s">
        <v>68</v>
      </c>
      <c r="B1399" s="238" t="s">
        <v>38</v>
      </c>
      <c r="C1399" s="239"/>
      <c r="D1399" s="986">
        <v>0.8</v>
      </c>
      <c r="E1399" s="986">
        <v>1.2</v>
      </c>
      <c r="F1399" s="987">
        <v>1.3</v>
      </c>
      <c r="H1399" s="1138">
        <v>1.2999999999999999E-2</v>
      </c>
      <c r="I1399" s="1139">
        <v>1.9E-2</v>
      </c>
      <c r="J1399" s="1140">
        <v>2.1000000000000001E-2</v>
      </c>
    </row>
    <row r="1400" spans="1:10" ht="16.5" thickBot="1" x14ac:dyDescent="0.3">
      <c r="A1400" s="292" t="s">
        <v>187</v>
      </c>
      <c r="B1400" s="296"/>
      <c r="C1400" s="297"/>
      <c r="D1400" s="935">
        <v>3.1</v>
      </c>
      <c r="E1400" s="935">
        <v>5.2</v>
      </c>
      <c r="F1400" s="936">
        <v>6</v>
      </c>
      <c r="H1400" s="205">
        <v>0.05</v>
      </c>
      <c r="I1400" s="371">
        <v>0.08</v>
      </c>
      <c r="J1400" s="206">
        <v>0.1</v>
      </c>
    </row>
    <row r="1401" spans="1:10" ht="16.5" thickBot="1" x14ac:dyDescent="0.3">
      <c r="A1401" s="258" t="s">
        <v>31</v>
      </c>
      <c r="B1401" s="256"/>
      <c r="C1401" s="257"/>
      <c r="D1401" s="953"/>
      <c r="E1401" s="953"/>
      <c r="F1401" s="954"/>
      <c r="H1401" s="182"/>
    </row>
    <row r="1402" spans="1:10" x14ac:dyDescent="0.25">
      <c r="A1402" s="243"/>
      <c r="B1402" s="244"/>
      <c r="C1402" s="245"/>
      <c r="D1402" s="986"/>
      <c r="E1402" s="986"/>
      <c r="F1402" s="987"/>
      <c r="H1402" s="182"/>
    </row>
    <row r="1403" spans="1:10" ht="16.5" thickBot="1" x14ac:dyDescent="0.3">
      <c r="A1403" s="237" t="s">
        <v>172</v>
      </c>
      <c r="B1403" s="238" t="s">
        <v>38</v>
      </c>
      <c r="C1403" s="239"/>
      <c r="D1403" s="986">
        <v>5.9</v>
      </c>
      <c r="E1403" s="986">
        <v>10.5</v>
      </c>
      <c r="F1403" s="987">
        <v>11.7</v>
      </c>
      <c r="H1403" s="179"/>
      <c r="I1403" s="179"/>
      <c r="J1403" s="179"/>
    </row>
    <row r="1404" spans="1:10" ht="16.5" thickBot="1" x14ac:dyDescent="0.3">
      <c r="A1404" s="237"/>
      <c r="B1404" s="238"/>
      <c r="C1404" s="239"/>
      <c r="D1404" s="894"/>
      <c r="E1404" s="894"/>
      <c r="F1404" s="895"/>
      <c r="H1404" s="1377" t="s">
        <v>183</v>
      </c>
      <c r="I1404" s="1378"/>
      <c r="J1404" s="1379"/>
    </row>
    <row r="1405" spans="1:10" ht="16.5" thickBot="1" x14ac:dyDescent="0.3">
      <c r="A1405" s="237" t="s">
        <v>93</v>
      </c>
      <c r="B1405" s="238"/>
      <c r="C1405" s="239"/>
      <c r="D1405" s="894"/>
      <c r="E1405" s="894"/>
      <c r="F1405" s="895"/>
      <c r="H1405" s="798" t="s">
        <v>5</v>
      </c>
      <c r="I1405" s="792" t="s">
        <v>6</v>
      </c>
      <c r="J1405" s="1368" t="s">
        <v>221</v>
      </c>
    </row>
    <row r="1406" spans="1:10" x14ac:dyDescent="0.25">
      <c r="A1406" s="253" t="s">
        <v>63</v>
      </c>
      <c r="B1406" s="238" t="s">
        <v>38</v>
      </c>
      <c r="C1406" s="239"/>
      <c r="D1406" s="986">
        <v>1.5</v>
      </c>
      <c r="E1406" s="986">
        <v>3</v>
      </c>
      <c r="F1406" s="987">
        <v>2.8</v>
      </c>
      <c r="H1406" s="1132">
        <v>2.4E-2</v>
      </c>
      <c r="I1406" s="1133">
        <v>4.8000000000000001E-2</v>
      </c>
      <c r="J1406" s="1134">
        <v>4.4999999999999998E-2</v>
      </c>
    </row>
    <row r="1407" spans="1:10" x14ac:dyDescent="0.25">
      <c r="A1407" s="253" t="s">
        <v>64</v>
      </c>
      <c r="B1407" s="238" t="s">
        <v>38</v>
      </c>
      <c r="C1407" s="239"/>
      <c r="D1407" s="986">
        <v>0.5</v>
      </c>
      <c r="E1407" s="986">
        <v>1</v>
      </c>
      <c r="F1407" s="987">
        <v>1.2</v>
      </c>
      <c r="H1407" s="1135">
        <v>8.0000000000000002E-3</v>
      </c>
      <c r="I1407" s="1136">
        <v>1.6E-2</v>
      </c>
      <c r="J1407" s="1137">
        <v>1.9E-2</v>
      </c>
    </row>
    <row r="1408" spans="1:10" ht="16.5" thickBot="1" x14ac:dyDescent="0.3">
      <c r="A1408" s="253" t="s">
        <v>65</v>
      </c>
      <c r="B1408" s="238" t="s">
        <v>38</v>
      </c>
      <c r="C1408" s="239"/>
      <c r="D1408" s="986">
        <v>0.8</v>
      </c>
      <c r="E1408" s="986">
        <v>1.3</v>
      </c>
      <c r="F1408" s="987">
        <v>1.7</v>
      </c>
      <c r="H1408" s="1138">
        <v>1.2999999999999999E-2</v>
      </c>
      <c r="I1408" s="1139">
        <v>2.1000000000000001E-2</v>
      </c>
      <c r="J1408" s="1140">
        <v>2.7E-2</v>
      </c>
    </row>
    <row r="1409" spans="1:10" ht="16.5" thickBot="1" x14ac:dyDescent="0.3">
      <c r="A1409" s="292" t="s">
        <v>188</v>
      </c>
      <c r="B1409" s="296"/>
      <c r="C1409" s="297"/>
      <c r="D1409" s="935">
        <v>2.8</v>
      </c>
      <c r="E1409" s="935">
        <v>5.3</v>
      </c>
      <c r="F1409" s="936">
        <v>5.7</v>
      </c>
      <c r="H1409" s="205">
        <v>0.05</v>
      </c>
      <c r="I1409" s="371">
        <v>0.09</v>
      </c>
      <c r="J1409" s="206">
        <v>0.09</v>
      </c>
    </row>
    <row r="1410" spans="1:10" ht="16.5" thickBot="1" x14ac:dyDescent="0.3">
      <c r="A1410" s="292" t="s">
        <v>186</v>
      </c>
      <c r="B1410" s="296"/>
      <c r="C1410" s="297"/>
      <c r="D1410" s="935">
        <v>5.9</v>
      </c>
      <c r="E1410" s="935">
        <v>10.5</v>
      </c>
      <c r="F1410" s="936">
        <v>11.7</v>
      </c>
      <c r="H1410" s="205">
        <v>0.1</v>
      </c>
      <c r="I1410" s="371">
        <v>0.17</v>
      </c>
      <c r="J1410" s="206">
        <v>0.19</v>
      </c>
    </row>
    <row r="1411" spans="1:10" x14ac:dyDescent="0.25">
      <c r="A1411" s="234"/>
      <c r="B1411" s="235"/>
      <c r="C1411" s="236"/>
      <c r="D1411" s="914"/>
      <c r="E1411" s="914"/>
      <c r="F1411" s="926"/>
      <c r="H1411" s="182"/>
    </row>
    <row r="1412" spans="1:10" x14ac:dyDescent="0.25">
      <c r="A1412" s="237" t="s">
        <v>40</v>
      </c>
      <c r="B1412" s="238" t="s">
        <v>36</v>
      </c>
      <c r="C1412" s="260"/>
      <c r="D1412" s="783">
        <v>35</v>
      </c>
      <c r="E1412" s="783">
        <v>35</v>
      </c>
      <c r="F1412" s="784">
        <v>35</v>
      </c>
      <c r="H1412" s="464"/>
      <c r="I1412" s="464"/>
      <c r="J1412" s="464"/>
    </row>
    <row r="1413" spans="1:10" x14ac:dyDescent="0.25">
      <c r="A1413" s="237"/>
      <c r="B1413" s="238" t="s">
        <v>37</v>
      </c>
      <c r="C1413" s="260"/>
      <c r="D1413" s="783">
        <v>35</v>
      </c>
      <c r="E1413" s="783">
        <v>35</v>
      </c>
      <c r="F1413" s="784">
        <v>35</v>
      </c>
    </row>
    <row r="1414" spans="1:10" x14ac:dyDescent="0.25">
      <c r="A1414" s="237" t="s">
        <v>42</v>
      </c>
      <c r="B1414" s="238" t="s">
        <v>36</v>
      </c>
      <c r="C1414" s="260"/>
      <c r="D1414" s="783">
        <v>10.5</v>
      </c>
      <c r="E1414" s="783">
        <v>10.5</v>
      </c>
      <c r="F1414" s="784">
        <v>10.5</v>
      </c>
    </row>
    <row r="1415" spans="1:10" x14ac:dyDescent="0.25">
      <c r="A1415" s="237"/>
      <c r="B1415" s="238" t="s">
        <v>37</v>
      </c>
      <c r="C1415" s="260"/>
      <c r="D1415" s="783">
        <v>10.5</v>
      </c>
      <c r="E1415" s="783">
        <v>10.5</v>
      </c>
      <c r="F1415" s="784">
        <v>10.5</v>
      </c>
    </row>
    <row r="1416" spans="1:10" ht="16.5" thickBot="1" x14ac:dyDescent="0.3">
      <c r="A1416" s="247"/>
      <c r="B1416" s="248"/>
      <c r="C1416" s="249"/>
      <c r="D1416" s="1015"/>
      <c r="E1416" s="1015"/>
      <c r="F1416" s="1016"/>
    </row>
    <row r="1417" spans="1:10" ht="16.5" thickBot="1" x14ac:dyDescent="0.3">
      <c r="A1417" s="790" t="s">
        <v>211</v>
      </c>
      <c r="B1417" s="789"/>
      <c r="C1417" s="306"/>
      <c r="D1417" s="1008"/>
      <c r="E1417" s="1008"/>
      <c r="F1417" s="1009"/>
    </row>
    <row r="1418" spans="1:10" x14ac:dyDescent="0.25">
      <c r="A1418" s="390"/>
      <c r="B1418" s="271"/>
      <c r="C1418" s="272"/>
      <c r="D1418" s="963"/>
      <c r="E1418" s="963"/>
      <c r="F1418" s="964"/>
    </row>
    <row r="1419" spans="1:10" ht="16.5" thickBot="1" x14ac:dyDescent="0.3">
      <c r="A1419" s="397" t="s">
        <v>279</v>
      </c>
      <c r="B1419" s="273"/>
      <c r="C1419" s="396"/>
      <c r="D1419" s="965"/>
      <c r="E1419" s="965"/>
      <c r="F1419" s="966"/>
      <c r="H1419" s="182"/>
    </row>
    <row r="1420" spans="1:10" x14ac:dyDescent="0.25">
      <c r="A1420" s="1380" t="s">
        <v>127</v>
      </c>
      <c r="B1420" s="231" t="s">
        <v>2</v>
      </c>
      <c r="C1420" s="1383" t="s">
        <v>128</v>
      </c>
      <c r="D1420" s="1386" t="s">
        <v>407</v>
      </c>
      <c r="E1420" s="1387"/>
      <c r="F1420" s="1388"/>
      <c r="H1420" s="182"/>
    </row>
    <row r="1421" spans="1:10" x14ac:dyDescent="0.25">
      <c r="A1421" s="1381"/>
      <c r="B1421" s="232" t="s">
        <v>3</v>
      </c>
      <c r="C1421" s="1384"/>
      <c r="D1421" s="1389" t="s">
        <v>5</v>
      </c>
      <c r="E1421" s="1389" t="s">
        <v>6</v>
      </c>
      <c r="F1421" s="1391" t="s">
        <v>221</v>
      </c>
      <c r="H1421" s="182"/>
    </row>
    <row r="1422" spans="1:10" ht="16.5" thickBot="1" x14ac:dyDescent="0.3">
      <c r="A1422" s="1382"/>
      <c r="B1422" s="233" t="s">
        <v>4</v>
      </c>
      <c r="C1422" s="1385"/>
      <c r="D1422" s="1390"/>
      <c r="E1422" s="1390"/>
      <c r="F1422" s="1392"/>
      <c r="H1422" s="182"/>
    </row>
    <row r="1423" spans="1:10" x14ac:dyDescent="0.25">
      <c r="A1423" s="237"/>
      <c r="B1423" s="238"/>
      <c r="C1423" s="239"/>
      <c r="D1423" s="911"/>
      <c r="E1423" s="911"/>
      <c r="F1423" s="1059"/>
      <c r="H1423" s="182"/>
    </row>
    <row r="1424" spans="1:10" ht="16.5" thickBot="1" x14ac:dyDescent="0.3">
      <c r="A1424" s="237" t="s">
        <v>49</v>
      </c>
      <c r="B1424" s="238" t="s">
        <v>38</v>
      </c>
      <c r="C1424" s="239"/>
      <c r="D1424" s="986">
        <v>6.5</v>
      </c>
      <c r="E1424" s="986">
        <v>18.5</v>
      </c>
      <c r="F1424" s="987">
        <v>18</v>
      </c>
      <c r="H1424" s="179"/>
      <c r="I1424" s="179"/>
      <c r="J1424" s="179"/>
    </row>
    <row r="1425" spans="1:10" ht="16.5" thickBot="1" x14ac:dyDescent="0.3">
      <c r="A1425" s="237"/>
      <c r="B1425" s="238"/>
      <c r="C1425" s="239"/>
      <c r="D1425" s="894"/>
      <c r="E1425" s="894"/>
      <c r="F1425" s="895"/>
      <c r="H1425" s="1377" t="s">
        <v>183</v>
      </c>
      <c r="I1425" s="1378"/>
      <c r="J1425" s="1379"/>
    </row>
    <row r="1426" spans="1:10" ht="16.5" thickBot="1" x14ac:dyDescent="0.3">
      <c r="A1426" s="237" t="s">
        <v>92</v>
      </c>
      <c r="B1426" s="238"/>
      <c r="C1426" s="239"/>
      <c r="D1426" s="894"/>
      <c r="E1426" s="894"/>
      <c r="F1426" s="895"/>
      <c r="H1426" s="798" t="s">
        <v>5</v>
      </c>
      <c r="I1426" s="792" t="s">
        <v>6</v>
      </c>
      <c r="J1426" s="1368" t="s">
        <v>221</v>
      </c>
    </row>
    <row r="1427" spans="1:10" x14ac:dyDescent="0.25">
      <c r="A1427" s="253" t="s">
        <v>64</v>
      </c>
      <c r="B1427" s="238" t="s">
        <v>38</v>
      </c>
      <c r="C1427" s="239"/>
      <c r="D1427" s="986">
        <v>1</v>
      </c>
      <c r="E1427" s="986">
        <v>1</v>
      </c>
      <c r="F1427" s="987">
        <v>1</v>
      </c>
      <c r="H1427" s="187">
        <v>0.02</v>
      </c>
      <c r="I1427" s="796">
        <v>0.02</v>
      </c>
      <c r="J1427" s="188">
        <v>0.02</v>
      </c>
    </row>
    <row r="1428" spans="1:10" x14ac:dyDescent="0.25">
      <c r="A1428" s="253" t="s">
        <v>65</v>
      </c>
      <c r="B1428" s="238" t="s">
        <v>38</v>
      </c>
      <c r="C1428" s="239"/>
      <c r="D1428" s="986">
        <v>4.5</v>
      </c>
      <c r="E1428" s="986">
        <v>15.5</v>
      </c>
      <c r="F1428" s="987">
        <v>15</v>
      </c>
      <c r="H1428" s="386">
        <v>7.0000000000000007E-2</v>
      </c>
      <c r="I1428" s="793">
        <v>0.24</v>
      </c>
      <c r="J1428" s="388">
        <v>0.23</v>
      </c>
    </row>
    <row r="1429" spans="1:10" ht="16.5" thickBot="1" x14ac:dyDescent="0.3">
      <c r="A1429" s="253" t="s">
        <v>62</v>
      </c>
      <c r="B1429" s="238" t="s">
        <v>38</v>
      </c>
      <c r="C1429" s="239"/>
      <c r="D1429" s="986">
        <v>1</v>
      </c>
      <c r="E1429" s="986">
        <v>2</v>
      </c>
      <c r="F1429" s="987">
        <v>2</v>
      </c>
      <c r="H1429" s="387">
        <v>0.02</v>
      </c>
      <c r="I1429" s="797">
        <v>0.03</v>
      </c>
      <c r="J1429" s="389">
        <v>0.03</v>
      </c>
    </row>
    <row r="1430" spans="1:10" ht="16.5" thickBot="1" x14ac:dyDescent="0.3">
      <c r="A1430" s="292" t="s">
        <v>187</v>
      </c>
      <c r="B1430" s="298"/>
      <c r="C1430" s="299"/>
      <c r="D1430" s="935">
        <v>6.5</v>
      </c>
      <c r="E1430" s="935">
        <v>18.5</v>
      </c>
      <c r="F1430" s="936">
        <v>18</v>
      </c>
      <c r="H1430" s="205">
        <v>0.11</v>
      </c>
      <c r="I1430" s="371">
        <v>0.28999999999999998</v>
      </c>
      <c r="J1430" s="206">
        <v>0.28000000000000003</v>
      </c>
    </row>
    <row r="1431" spans="1:10" ht="16.5" thickBot="1" x14ac:dyDescent="0.3">
      <c r="A1431" s="258" t="s">
        <v>31</v>
      </c>
      <c r="B1431" s="256"/>
      <c r="C1431" s="257"/>
      <c r="D1431" s="953"/>
      <c r="E1431" s="953"/>
      <c r="F1431" s="954"/>
      <c r="H1431" s="182"/>
    </row>
    <row r="1432" spans="1:10" x14ac:dyDescent="0.25">
      <c r="A1432" s="243"/>
      <c r="B1432" s="244"/>
      <c r="C1432" s="245"/>
      <c r="D1432" s="986"/>
      <c r="E1432" s="986"/>
      <c r="F1432" s="987"/>
      <c r="H1432" s="182"/>
    </row>
    <row r="1433" spans="1:10" ht="16.5" thickBot="1" x14ac:dyDescent="0.3">
      <c r="A1433" s="237" t="s">
        <v>50</v>
      </c>
      <c r="B1433" s="238" t="s">
        <v>38</v>
      </c>
      <c r="C1433" s="239"/>
      <c r="D1433" s="986">
        <v>6.6</v>
      </c>
      <c r="E1433" s="986">
        <v>6.7</v>
      </c>
      <c r="F1433" s="987">
        <v>6.7</v>
      </c>
      <c r="H1433" s="179"/>
      <c r="I1433" s="179"/>
      <c r="J1433" s="179"/>
    </row>
    <row r="1434" spans="1:10" ht="16.5" thickBot="1" x14ac:dyDescent="0.3">
      <c r="A1434" s="237"/>
      <c r="B1434" s="238"/>
      <c r="C1434" s="239"/>
      <c r="D1434" s="894"/>
      <c r="E1434" s="894"/>
      <c r="F1434" s="895"/>
      <c r="H1434" s="1377" t="s">
        <v>183</v>
      </c>
      <c r="I1434" s="1378"/>
      <c r="J1434" s="1379"/>
    </row>
    <row r="1435" spans="1:10" ht="16.5" thickBot="1" x14ac:dyDescent="0.3">
      <c r="A1435" s="237" t="s">
        <v>93</v>
      </c>
      <c r="B1435" s="238"/>
      <c r="C1435" s="239"/>
      <c r="D1435" s="894"/>
      <c r="E1435" s="894"/>
      <c r="F1435" s="895"/>
      <c r="H1435" s="798" t="s">
        <v>5</v>
      </c>
      <c r="I1435" s="792" t="s">
        <v>6</v>
      </c>
      <c r="J1435" s="1368" t="s">
        <v>221</v>
      </c>
    </row>
    <row r="1436" spans="1:10" x14ac:dyDescent="0.25">
      <c r="A1436" s="253" t="s">
        <v>63</v>
      </c>
      <c r="B1436" s="238" t="s">
        <v>38</v>
      </c>
      <c r="C1436" s="239"/>
      <c r="D1436" s="986">
        <v>0.1</v>
      </c>
      <c r="E1436" s="986">
        <v>0.2</v>
      </c>
      <c r="F1436" s="987">
        <v>0.2</v>
      </c>
      <c r="H1436" s="187">
        <v>0</v>
      </c>
      <c r="I1436" s="796">
        <v>0</v>
      </c>
      <c r="J1436" s="188">
        <v>0</v>
      </c>
    </row>
    <row r="1437" spans="1:10" x14ac:dyDescent="0.25">
      <c r="A1437" s="253" t="s">
        <v>67</v>
      </c>
      <c r="B1437" s="238" t="s">
        <v>38</v>
      </c>
      <c r="C1437" s="239"/>
      <c r="D1437" s="986">
        <v>0</v>
      </c>
      <c r="E1437" s="986">
        <v>0</v>
      </c>
      <c r="F1437" s="987">
        <v>0</v>
      </c>
      <c r="H1437" s="386">
        <v>0</v>
      </c>
      <c r="I1437" s="793">
        <v>0</v>
      </c>
      <c r="J1437" s="388">
        <v>0</v>
      </c>
    </row>
    <row r="1438" spans="1:10" ht="16.5" thickBot="1" x14ac:dyDescent="0.3">
      <c r="A1438" s="253" t="s">
        <v>68</v>
      </c>
      <c r="B1438" s="238" t="s">
        <v>38</v>
      </c>
      <c r="C1438" s="239"/>
      <c r="D1438" s="986">
        <v>6.5</v>
      </c>
      <c r="E1438" s="986">
        <v>6.5</v>
      </c>
      <c r="F1438" s="987">
        <v>6.5</v>
      </c>
      <c r="H1438" s="387">
        <v>0.1</v>
      </c>
      <c r="I1438" s="797">
        <v>0.1</v>
      </c>
      <c r="J1438" s="389">
        <v>0.1</v>
      </c>
    </row>
    <row r="1439" spans="1:10" ht="16.5" thickBot="1" x14ac:dyDescent="0.3">
      <c r="A1439" s="292" t="s">
        <v>188</v>
      </c>
      <c r="B1439" s="298"/>
      <c r="C1439" s="299"/>
      <c r="D1439" s="935">
        <v>6.6</v>
      </c>
      <c r="E1439" s="935">
        <v>6.7</v>
      </c>
      <c r="F1439" s="936">
        <v>6.7</v>
      </c>
      <c r="H1439" s="205">
        <v>0.1</v>
      </c>
      <c r="I1439" s="371">
        <v>0.1</v>
      </c>
      <c r="J1439" s="206">
        <v>0.1</v>
      </c>
    </row>
    <row r="1440" spans="1:10" ht="16.5" thickBot="1" x14ac:dyDescent="0.3">
      <c r="A1440" s="292" t="s">
        <v>186</v>
      </c>
      <c r="B1440" s="298"/>
      <c r="C1440" s="299"/>
      <c r="D1440" s="935">
        <v>13.1</v>
      </c>
      <c r="E1440" s="935">
        <v>25.2</v>
      </c>
      <c r="F1440" s="936">
        <v>24.7</v>
      </c>
      <c r="H1440" s="205">
        <v>0.21</v>
      </c>
      <c r="I1440" s="371">
        <v>0.39</v>
      </c>
      <c r="J1440" s="206">
        <v>0.38</v>
      </c>
    </row>
    <row r="1441" spans="1:10" x14ac:dyDescent="0.25">
      <c r="A1441" s="234"/>
      <c r="B1441" s="235"/>
      <c r="C1441" s="236"/>
      <c r="D1441" s="914"/>
      <c r="E1441" s="914"/>
      <c r="F1441" s="926"/>
    </row>
    <row r="1442" spans="1:10" x14ac:dyDescent="0.25">
      <c r="A1442" s="237" t="s">
        <v>40</v>
      </c>
      <c r="B1442" s="238" t="s">
        <v>36</v>
      </c>
      <c r="C1442" s="239"/>
      <c r="D1442" s="783">
        <v>35</v>
      </c>
      <c r="E1442" s="783">
        <v>35</v>
      </c>
      <c r="F1442" s="784">
        <v>35</v>
      </c>
      <c r="H1442" s="464"/>
      <c r="I1442" s="464"/>
      <c r="J1442" s="464"/>
    </row>
    <row r="1443" spans="1:10" x14ac:dyDescent="0.25">
      <c r="A1443" s="237"/>
      <c r="B1443" s="238" t="s">
        <v>37</v>
      </c>
      <c r="C1443" s="239"/>
      <c r="D1443" s="783">
        <v>35</v>
      </c>
      <c r="E1443" s="783">
        <v>35</v>
      </c>
      <c r="F1443" s="784">
        <v>35</v>
      </c>
      <c r="H1443" s="182"/>
      <c r="I1443" s="182"/>
      <c r="J1443" s="182"/>
    </row>
    <row r="1444" spans="1:10" x14ac:dyDescent="0.25">
      <c r="A1444" s="237" t="s">
        <v>42</v>
      </c>
      <c r="B1444" s="238" t="s">
        <v>36</v>
      </c>
      <c r="C1444" s="239"/>
      <c r="D1444" s="783">
        <v>10.199999999999999</v>
      </c>
      <c r="E1444" s="783">
        <v>10.3</v>
      </c>
      <c r="F1444" s="784">
        <v>10.199999999999999</v>
      </c>
      <c r="H1444" s="182"/>
      <c r="I1444" s="182"/>
      <c r="J1444" s="182"/>
    </row>
    <row r="1445" spans="1:10" x14ac:dyDescent="0.25">
      <c r="A1445" s="237"/>
      <c r="B1445" s="238" t="s">
        <v>37</v>
      </c>
      <c r="C1445" s="239"/>
      <c r="D1445" s="783">
        <v>10.199999999999999</v>
      </c>
      <c r="E1445" s="783">
        <v>10.3</v>
      </c>
      <c r="F1445" s="784">
        <v>10.199999999999999</v>
      </c>
      <c r="H1445" s="182"/>
      <c r="I1445" s="182"/>
      <c r="J1445" s="182"/>
    </row>
    <row r="1446" spans="1:10" ht="16.5" thickBot="1" x14ac:dyDescent="0.3">
      <c r="A1446" s="247"/>
      <c r="B1446" s="248"/>
      <c r="C1446" s="249"/>
      <c r="D1446" s="1015"/>
      <c r="E1446" s="1015"/>
      <c r="F1446" s="1016"/>
      <c r="H1446" s="182"/>
      <c r="I1446" s="182"/>
      <c r="J1446" s="182"/>
    </row>
    <row r="1447" spans="1:10" ht="16.5" thickBot="1" x14ac:dyDescent="0.3">
      <c r="A1447" s="268" t="s">
        <v>211</v>
      </c>
      <c r="B1447" s="305"/>
      <c r="C1447" s="306"/>
      <c r="D1447" s="1008"/>
      <c r="E1447" s="1008"/>
      <c r="F1447" s="1009"/>
      <c r="H1447" s="182"/>
      <c r="I1447" s="182"/>
      <c r="J1447" s="182"/>
    </row>
    <row r="1448" spans="1:10" x14ac:dyDescent="0.25">
      <c r="A1448" s="390"/>
      <c r="B1448" s="200"/>
      <c r="C1448" s="196"/>
      <c r="D1448" s="209"/>
      <c r="E1448" s="209"/>
      <c r="F1448" s="948"/>
      <c r="H1448" s="182"/>
      <c r="I1448" s="182"/>
      <c r="J1448" s="182"/>
    </row>
    <row r="1449" spans="1:10" ht="16.5" thickBot="1" x14ac:dyDescent="0.3">
      <c r="A1449" s="397" t="s">
        <v>276</v>
      </c>
      <c r="B1449" s="200"/>
      <c r="C1449" s="196"/>
      <c r="D1449" s="209"/>
      <c r="E1449" s="209"/>
      <c r="F1449" s="948"/>
      <c r="H1449" s="182"/>
      <c r="I1449" s="182"/>
      <c r="J1449" s="182"/>
    </row>
    <row r="1450" spans="1:10" x14ac:dyDescent="0.25">
      <c r="A1450" s="1380" t="s">
        <v>127</v>
      </c>
      <c r="B1450" s="231" t="s">
        <v>2</v>
      </c>
      <c r="C1450" s="1383" t="s">
        <v>128</v>
      </c>
      <c r="D1450" s="1386" t="s">
        <v>407</v>
      </c>
      <c r="E1450" s="1387"/>
      <c r="F1450" s="1388"/>
      <c r="H1450" s="182"/>
      <c r="I1450" s="182"/>
      <c r="J1450" s="182"/>
    </row>
    <row r="1451" spans="1:10" x14ac:dyDescent="0.25">
      <c r="A1451" s="1381"/>
      <c r="B1451" s="232" t="s">
        <v>3</v>
      </c>
      <c r="C1451" s="1384"/>
      <c r="D1451" s="1389" t="s">
        <v>5</v>
      </c>
      <c r="E1451" s="1389" t="s">
        <v>6</v>
      </c>
      <c r="F1451" s="1391" t="s">
        <v>221</v>
      </c>
      <c r="H1451" s="182"/>
      <c r="I1451" s="182"/>
      <c r="J1451" s="182"/>
    </row>
    <row r="1452" spans="1:10" ht="16.5" thickBot="1" x14ac:dyDescent="0.3">
      <c r="A1452" s="1382"/>
      <c r="B1452" s="233" t="s">
        <v>4</v>
      </c>
      <c r="C1452" s="1385"/>
      <c r="D1452" s="1390"/>
      <c r="E1452" s="1390"/>
      <c r="F1452" s="1392"/>
      <c r="H1452" s="182"/>
      <c r="I1452" s="182"/>
      <c r="J1452" s="182"/>
    </row>
    <row r="1453" spans="1:10" x14ac:dyDescent="0.25">
      <c r="A1453" s="237" t="s">
        <v>352</v>
      </c>
      <c r="B1453" s="238" t="s">
        <v>38</v>
      </c>
      <c r="C1453" s="239"/>
      <c r="D1453" s="1243">
        <v>6</v>
      </c>
      <c r="E1453" s="1243">
        <v>8</v>
      </c>
      <c r="F1453" s="784">
        <v>8</v>
      </c>
      <c r="H1453" s="1143"/>
      <c r="I1453" s="1143"/>
      <c r="J1453" s="1143"/>
    </row>
    <row r="1454" spans="1:10" x14ac:dyDescent="0.25">
      <c r="A1454" s="237" t="s">
        <v>10</v>
      </c>
      <c r="B1454" s="238" t="s">
        <v>38</v>
      </c>
      <c r="C1454" s="239"/>
      <c r="D1454" s="986">
        <v>0.7</v>
      </c>
      <c r="E1454" s="986">
        <v>1.9</v>
      </c>
      <c r="F1454" s="987">
        <v>0.4</v>
      </c>
      <c r="H1454" s="189"/>
      <c r="I1454" s="189"/>
      <c r="J1454" s="189"/>
    </row>
    <row r="1455" spans="1:10" x14ac:dyDescent="0.25">
      <c r="A1455" s="237"/>
      <c r="B1455" s="238"/>
      <c r="C1455" s="239"/>
      <c r="D1455" s="894"/>
      <c r="E1455" s="894"/>
      <c r="F1455" s="895"/>
      <c r="H1455" s="182"/>
      <c r="I1455" s="182"/>
      <c r="J1455" s="182"/>
    </row>
    <row r="1456" spans="1:10" x14ac:dyDescent="0.25">
      <c r="A1456" s="237" t="s">
        <v>101</v>
      </c>
      <c r="B1456" s="238"/>
      <c r="C1456" s="239"/>
      <c r="D1456" s="894"/>
      <c r="E1456" s="894"/>
      <c r="F1456" s="895"/>
      <c r="H1456" s="182"/>
    </row>
    <row r="1457" spans="1:10" x14ac:dyDescent="0.25">
      <c r="A1457" s="309" t="s">
        <v>63</v>
      </c>
      <c r="B1457" s="238" t="s">
        <v>38</v>
      </c>
      <c r="C1457" s="239"/>
      <c r="D1457" s="986">
        <v>0.7</v>
      </c>
      <c r="E1457" s="986">
        <v>1.9</v>
      </c>
      <c r="F1457" s="987">
        <v>0.4</v>
      </c>
      <c r="H1457" s="182"/>
    </row>
    <row r="1458" spans="1:10" ht="16.5" thickBot="1" x14ac:dyDescent="0.3">
      <c r="A1458" s="316"/>
      <c r="B1458" s="241"/>
      <c r="C1458" s="242"/>
      <c r="D1458" s="982"/>
      <c r="E1458" s="982"/>
      <c r="F1458" s="983"/>
      <c r="H1458" s="182"/>
    </row>
    <row r="1459" spans="1:10" ht="16.5" thickBot="1" x14ac:dyDescent="0.3">
      <c r="A1459" s="258" t="s">
        <v>31</v>
      </c>
      <c r="B1459" s="256"/>
      <c r="C1459" s="257"/>
      <c r="D1459" s="953"/>
      <c r="E1459" s="953"/>
      <c r="F1459" s="954"/>
      <c r="H1459" s="182"/>
    </row>
    <row r="1460" spans="1:10" x14ac:dyDescent="0.25">
      <c r="A1460" s="243"/>
      <c r="B1460" s="244"/>
      <c r="C1460" s="245"/>
      <c r="D1460" s="986"/>
      <c r="E1460" s="986"/>
      <c r="F1460" s="987"/>
      <c r="H1460" s="182"/>
    </row>
    <row r="1461" spans="1:10" ht="16.5" thickBot="1" x14ac:dyDescent="0.3">
      <c r="A1461" s="237" t="s">
        <v>12</v>
      </c>
      <c r="B1461" s="238" t="s">
        <v>38</v>
      </c>
      <c r="C1461" s="239"/>
      <c r="D1461" s="986">
        <v>8.5</v>
      </c>
      <c r="E1461" s="986">
        <v>9.4</v>
      </c>
      <c r="F1461" s="987">
        <v>10.3</v>
      </c>
      <c r="H1461" s="189"/>
      <c r="I1461" s="189"/>
      <c r="J1461" s="189"/>
    </row>
    <row r="1462" spans="1:10" ht="16.5" thickBot="1" x14ac:dyDescent="0.3">
      <c r="A1462" s="237"/>
      <c r="B1462" s="238"/>
      <c r="C1462" s="239"/>
      <c r="D1462" s="894"/>
      <c r="E1462" s="894"/>
      <c r="F1462" s="895"/>
      <c r="H1462" s="1377" t="s">
        <v>183</v>
      </c>
      <c r="I1462" s="1378"/>
      <c r="J1462" s="1379"/>
    </row>
    <row r="1463" spans="1:10" ht="16.5" thickBot="1" x14ac:dyDescent="0.3">
      <c r="A1463" s="237" t="s">
        <v>93</v>
      </c>
      <c r="B1463" s="238"/>
      <c r="C1463" s="239"/>
      <c r="D1463" s="894"/>
      <c r="E1463" s="894"/>
      <c r="F1463" s="895"/>
      <c r="H1463" s="798" t="s">
        <v>5</v>
      </c>
      <c r="I1463" s="792" t="s">
        <v>6</v>
      </c>
      <c r="J1463" s="1368" t="s">
        <v>221</v>
      </c>
    </row>
    <row r="1464" spans="1:10" x14ac:dyDescent="0.25">
      <c r="A1464" s="309" t="s">
        <v>63</v>
      </c>
      <c r="B1464" s="238" t="s">
        <v>38</v>
      </c>
      <c r="C1464" s="239"/>
      <c r="D1464" s="986">
        <v>1.1000000000000001</v>
      </c>
      <c r="E1464" s="986">
        <v>2</v>
      </c>
      <c r="F1464" s="987">
        <v>1.9</v>
      </c>
      <c r="H1464" s="1132">
        <v>1.7000000000000001E-2</v>
      </c>
      <c r="I1464" s="1133">
        <v>3.1E-2</v>
      </c>
      <c r="J1464" s="1134">
        <v>2.9000000000000001E-2</v>
      </c>
    </row>
    <row r="1465" spans="1:10" x14ac:dyDescent="0.25">
      <c r="A1465" s="309" t="s">
        <v>64</v>
      </c>
      <c r="B1465" s="238" t="s">
        <v>38</v>
      </c>
      <c r="C1465" s="239"/>
      <c r="D1465" s="986">
        <v>4.0999999999999996</v>
      </c>
      <c r="E1465" s="986">
        <v>2.2999999999999998</v>
      </c>
      <c r="F1465" s="987">
        <v>1.6</v>
      </c>
      <c r="H1465" s="1135">
        <v>6.3E-2</v>
      </c>
      <c r="I1465" s="1136">
        <v>3.5999999999999997E-2</v>
      </c>
      <c r="J1465" s="1137">
        <v>2.5000000000000001E-2</v>
      </c>
    </row>
    <row r="1466" spans="1:10" x14ac:dyDescent="0.25">
      <c r="A1466" s="309" t="s">
        <v>65</v>
      </c>
      <c r="B1466" s="238" t="s">
        <v>38</v>
      </c>
      <c r="C1466" s="239"/>
      <c r="D1466" s="986">
        <v>2.2999999999999998</v>
      </c>
      <c r="E1466" s="986">
        <v>4.2</v>
      </c>
      <c r="F1466" s="987">
        <v>5</v>
      </c>
      <c r="H1466" s="1135">
        <v>3.5999999999999997E-2</v>
      </c>
      <c r="I1466" s="1136">
        <v>6.5000000000000002E-2</v>
      </c>
      <c r="J1466" s="1137">
        <v>7.6999999999999999E-2</v>
      </c>
    </row>
    <row r="1467" spans="1:10" ht="16.5" thickBot="1" x14ac:dyDescent="0.3">
      <c r="A1467" s="309" t="s">
        <v>62</v>
      </c>
      <c r="B1467" s="238" t="s">
        <v>38</v>
      </c>
      <c r="C1467" s="239"/>
      <c r="D1467" s="986">
        <v>1</v>
      </c>
      <c r="E1467" s="986">
        <v>0.9</v>
      </c>
      <c r="F1467" s="987">
        <v>1.8</v>
      </c>
      <c r="H1467" s="1138">
        <v>1.4999999999999999E-2</v>
      </c>
      <c r="I1467" s="1139">
        <v>1.4E-2</v>
      </c>
      <c r="J1467" s="1140">
        <v>2.8000000000000001E-2</v>
      </c>
    </row>
    <row r="1468" spans="1:10" ht="16.5" thickBot="1" x14ac:dyDescent="0.3">
      <c r="A1468" s="292" t="s">
        <v>186</v>
      </c>
      <c r="B1468" s="298"/>
      <c r="C1468" s="299"/>
      <c r="D1468" s="935">
        <v>8.5</v>
      </c>
      <c r="E1468" s="935">
        <v>9.4</v>
      </c>
      <c r="F1468" s="936">
        <v>10.3</v>
      </c>
      <c r="H1468" s="371">
        <v>0.13</v>
      </c>
      <c r="I1468" s="371">
        <v>0.15</v>
      </c>
      <c r="J1468" s="206">
        <v>0.16</v>
      </c>
    </row>
    <row r="1469" spans="1:10" ht="16.5" thickBot="1" x14ac:dyDescent="0.3">
      <c r="A1469" s="258" t="s">
        <v>31</v>
      </c>
      <c r="B1469" s="256"/>
      <c r="C1469" s="257"/>
      <c r="D1469" s="953"/>
      <c r="E1469" s="953"/>
      <c r="F1469" s="954"/>
      <c r="H1469" s="182"/>
    </row>
    <row r="1470" spans="1:10" x14ac:dyDescent="0.25">
      <c r="A1470" s="234"/>
      <c r="B1470" s="235"/>
      <c r="C1470" s="236"/>
      <c r="D1470" s="914"/>
      <c r="E1470" s="914"/>
      <c r="F1470" s="926"/>
      <c r="H1470" s="464"/>
      <c r="I1470" s="464"/>
      <c r="J1470" s="464"/>
    </row>
    <row r="1471" spans="1:10" x14ac:dyDescent="0.25">
      <c r="A1471" s="237" t="s">
        <v>40</v>
      </c>
      <c r="B1471" s="238" t="s">
        <v>36</v>
      </c>
      <c r="C1471" s="239"/>
      <c r="D1471" s="783">
        <v>35</v>
      </c>
      <c r="E1471" s="1187">
        <v>35</v>
      </c>
      <c r="F1471" s="784">
        <v>35</v>
      </c>
      <c r="H1471" s="182"/>
    </row>
    <row r="1472" spans="1:10" x14ac:dyDescent="0.25">
      <c r="A1472" s="237"/>
      <c r="B1472" s="238"/>
      <c r="C1472" s="239"/>
      <c r="D1472" s="783"/>
      <c r="E1472" s="783"/>
      <c r="F1472" s="784"/>
    </row>
    <row r="1473" spans="1:10" x14ac:dyDescent="0.25">
      <c r="A1473" s="237" t="s">
        <v>51</v>
      </c>
      <c r="B1473" s="238" t="s">
        <v>36</v>
      </c>
      <c r="C1473" s="239">
        <v>1.2</v>
      </c>
      <c r="D1473" s="783">
        <v>6.3</v>
      </c>
      <c r="E1473" s="783">
        <v>6.4</v>
      </c>
      <c r="F1473" s="784">
        <v>6.3</v>
      </c>
    </row>
    <row r="1474" spans="1:10" x14ac:dyDescent="0.25">
      <c r="A1474" s="237" t="s">
        <v>52</v>
      </c>
      <c r="B1474" s="238" t="s">
        <v>37</v>
      </c>
      <c r="C1474" s="239">
        <v>2</v>
      </c>
      <c r="D1474" s="783">
        <v>10.199999999999999</v>
      </c>
      <c r="E1474" s="783">
        <v>10.3</v>
      </c>
      <c r="F1474" s="784">
        <v>10.199999999999999</v>
      </c>
    </row>
    <row r="1475" spans="1:10" ht="16.5" thickBot="1" x14ac:dyDescent="0.3">
      <c r="A1475" s="247"/>
      <c r="B1475" s="248"/>
      <c r="C1475" s="249"/>
      <c r="D1475" s="1015"/>
      <c r="E1475" s="1015"/>
      <c r="F1475" s="1016"/>
    </row>
    <row r="1476" spans="1:10" ht="16.5" thickBot="1" x14ac:dyDescent="0.3">
      <c r="A1476" s="268" t="s">
        <v>211</v>
      </c>
      <c r="B1476" s="305"/>
      <c r="C1476" s="306"/>
      <c r="D1476" s="1008"/>
      <c r="E1476" s="1008"/>
      <c r="F1476" s="1009"/>
    </row>
    <row r="1477" spans="1:10" ht="16.5" thickBot="1" x14ac:dyDescent="0.3">
      <c r="A1477" s="337"/>
      <c r="B1477" s="338"/>
      <c r="C1477" s="339"/>
      <c r="D1477" s="1061"/>
      <c r="E1477" s="1061"/>
      <c r="F1477" s="1062"/>
    </row>
    <row r="1478" spans="1:10" ht="16.5" thickBot="1" x14ac:dyDescent="0.3">
      <c r="A1478" s="907" t="s">
        <v>370</v>
      </c>
      <c r="B1478" s="398"/>
      <c r="C1478" s="399"/>
      <c r="D1478" s="1063"/>
      <c r="E1478" s="1063"/>
      <c r="F1478" s="1064"/>
    </row>
    <row r="1479" spans="1:10" ht="15.75" customHeight="1" x14ac:dyDescent="0.25">
      <c r="A1479" s="1380" t="s">
        <v>127</v>
      </c>
      <c r="B1479" s="231" t="s">
        <v>2</v>
      </c>
      <c r="C1479" s="1383" t="s">
        <v>128</v>
      </c>
      <c r="D1479" s="1386" t="s">
        <v>407</v>
      </c>
      <c r="E1479" s="1387"/>
      <c r="F1479" s="1388"/>
    </row>
    <row r="1480" spans="1:10" x14ac:dyDescent="0.25">
      <c r="A1480" s="1381"/>
      <c r="B1480" s="232" t="s">
        <v>3</v>
      </c>
      <c r="C1480" s="1384"/>
      <c r="D1480" s="1389" t="s">
        <v>5</v>
      </c>
      <c r="E1480" s="1389" t="s">
        <v>6</v>
      </c>
      <c r="F1480" s="1391" t="s">
        <v>221</v>
      </c>
    </row>
    <row r="1481" spans="1:10" ht="16.5" thickBot="1" x14ac:dyDescent="0.3">
      <c r="A1481" s="1381"/>
      <c r="B1481" s="232" t="s">
        <v>4</v>
      </c>
      <c r="C1481" s="1384"/>
      <c r="D1481" s="1390"/>
      <c r="E1481" s="1390"/>
      <c r="F1481" s="1392"/>
      <c r="H1481" s="464"/>
      <c r="I1481" s="464"/>
      <c r="J1481" s="464"/>
    </row>
    <row r="1482" spans="1:10" x14ac:dyDescent="0.25">
      <c r="A1482" s="1360" t="s">
        <v>353</v>
      </c>
      <c r="B1482" s="264"/>
      <c r="C1482" s="1356" t="s">
        <v>174</v>
      </c>
      <c r="D1482" s="1194">
        <v>0</v>
      </c>
      <c r="E1482" s="1194">
        <v>0</v>
      </c>
      <c r="F1482" s="571">
        <v>0</v>
      </c>
      <c r="H1482" s="179"/>
      <c r="I1482" s="179"/>
      <c r="J1482" s="179"/>
    </row>
    <row r="1483" spans="1:10" ht="16.5" thickBot="1" x14ac:dyDescent="0.3">
      <c r="A1483" s="1361" t="s">
        <v>354</v>
      </c>
      <c r="B1483" s="340"/>
      <c r="C1483" s="1357" t="s">
        <v>175</v>
      </c>
      <c r="D1483" s="1122">
        <v>2.2000000000000002</v>
      </c>
      <c r="E1483" s="1122">
        <v>2.9</v>
      </c>
      <c r="F1483" s="543">
        <v>3.5</v>
      </c>
      <c r="H1483" s="179"/>
      <c r="I1483" s="179"/>
      <c r="J1483" s="179"/>
    </row>
    <row r="1484" spans="1:10" ht="16.5" thickBot="1" x14ac:dyDescent="0.3">
      <c r="A1484" s="341" t="s">
        <v>48</v>
      </c>
      <c r="B1484" s="340" t="s">
        <v>38</v>
      </c>
      <c r="C1484" s="239"/>
      <c r="D1484" s="986">
        <v>4</v>
      </c>
      <c r="E1484" s="986">
        <v>5.0999999999999996</v>
      </c>
      <c r="F1484" s="987">
        <v>6.1</v>
      </c>
      <c r="H1484" s="1377" t="s">
        <v>183</v>
      </c>
      <c r="I1484" s="1378"/>
      <c r="J1484" s="1379"/>
    </row>
    <row r="1485" spans="1:10" ht="16.5" thickBot="1" x14ac:dyDescent="0.3">
      <c r="A1485" s="237" t="s">
        <v>92</v>
      </c>
      <c r="B1485" s="340"/>
      <c r="C1485" s="239"/>
      <c r="D1485" s="969"/>
      <c r="E1485" s="969"/>
      <c r="F1485" s="970"/>
      <c r="H1485" s="798" t="s">
        <v>5</v>
      </c>
      <c r="I1485" s="792" t="s">
        <v>6</v>
      </c>
      <c r="J1485" s="1368" t="s">
        <v>221</v>
      </c>
    </row>
    <row r="1486" spans="1:10" x14ac:dyDescent="0.25">
      <c r="A1486" s="309" t="s">
        <v>63</v>
      </c>
      <c r="B1486" s="340" t="s">
        <v>38</v>
      </c>
      <c r="C1486" s="239"/>
      <c r="D1486" s="986">
        <v>1.65</v>
      </c>
      <c r="E1486" s="986">
        <v>2.25</v>
      </c>
      <c r="F1486" s="987">
        <v>2.5</v>
      </c>
      <c r="H1486" s="1132">
        <v>2.5999999999999999E-2</v>
      </c>
      <c r="I1486" s="1133">
        <v>3.5000000000000003E-2</v>
      </c>
      <c r="J1486" s="1134">
        <v>3.9E-2</v>
      </c>
    </row>
    <row r="1487" spans="1:10" x14ac:dyDescent="0.25">
      <c r="A1487" s="309" t="s">
        <v>65</v>
      </c>
      <c r="B1487" s="340" t="s">
        <v>38</v>
      </c>
      <c r="C1487" s="239"/>
      <c r="D1487" s="986">
        <v>0.5</v>
      </c>
      <c r="E1487" s="986">
        <v>0.9</v>
      </c>
      <c r="F1487" s="987">
        <v>1.5</v>
      </c>
      <c r="H1487" s="1135">
        <v>8.0000000000000002E-3</v>
      </c>
      <c r="I1487" s="1136">
        <v>1.4E-2</v>
      </c>
      <c r="J1487" s="1137">
        <v>2.3E-2</v>
      </c>
    </row>
    <row r="1488" spans="1:10" x14ac:dyDescent="0.25">
      <c r="A1488" s="309" t="s">
        <v>67</v>
      </c>
      <c r="B1488" s="340" t="s">
        <v>38</v>
      </c>
      <c r="C1488" s="239"/>
      <c r="D1488" s="986">
        <v>1.4</v>
      </c>
      <c r="E1488" s="986">
        <v>1.65</v>
      </c>
      <c r="F1488" s="987">
        <v>1.85</v>
      </c>
      <c r="H1488" s="1135">
        <v>2.1999999999999999E-2</v>
      </c>
      <c r="I1488" s="1136">
        <v>2.5999999999999999E-2</v>
      </c>
      <c r="J1488" s="1137">
        <v>2.9000000000000001E-2</v>
      </c>
    </row>
    <row r="1489" spans="1:10" ht="16.5" thickBot="1" x14ac:dyDescent="0.3">
      <c r="A1489" s="331" t="s">
        <v>69</v>
      </c>
      <c r="B1489" s="342" t="s">
        <v>38</v>
      </c>
      <c r="C1489" s="249"/>
      <c r="D1489" s="986">
        <v>0.45</v>
      </c>
      <c r="E1489" s="986">
        <v>0.3</v>
      </c>
      <c r="F1489" s="987">
        <v>0.25</v>
      </c>
      <c r="H1489" s="1138">
        <v>7.0000000000000001E-3</v>
      </c>
      <c r="I1489" s="1139">
        <v>5.0000000000000001E-3</v>
      </c>
      <c r="J1489" s="1140">
        <v>4.0000000000000001E-3</v>
      </c>
    </row>
    <row r="1490" spans="1:10" ht="16.5" thickBot="1" x14ac:dyDescent="0.3">
      <c r="A1490" s="335" t="s">
        <v>187</v>
      </c>
      <c r="B1490" s="343"/>
      <c r="C1490" s="299"/>
      <c r="D1490" s="1065">
        <v>4</v>
      </c>
      <c r="E1490" s="1065">
        <v>5.0999999999999996</v>
      </c>
      <c r="F1490" s="1066">
        <v>6.1</v>
      </c>
      <c r="H1490" s="205">
        <v>0.06</v>
      </c>
      <c r="I1490" s="371">
        <v>0.08</v>
      </c>
      <c r="J1490" s="206">
        <v>0.1</v>
      </c>
    </row>
    <row r="1491" spans="1:10" ht="16.5" thickBot="1" x14ac:dyDescent="0.3">
      <c r="A1491" s="341" t="s">
        <v>53</v>
      </c>
      <c r="B1491" s="340" t="s">
        <v>38</v>
      </c>
      <c r="C1491" s="239"/>
      <c r="D1491" s="986">
        <v>3.55</v>
      </c>
      <c r="E1491" s="986">
        <v>5</v>
      </c>
      <c r="F1491" s="987">
        <v>6.15</v>
      </c>
      <c r="H1491" s="1377" t="s">
        <v>183</v>
      </c>
      <c r="I1491" s="1378"/>
      <c r="J1491" s="1379"/>
    </row>
    <row r="1492" spans="1:10" ht="16.5" thickBot="1" x14ac:dyDescent="0.3">
      <c r="A1492" s="237" t="s">
        <v>93</v>
      </c>
      <c r="B1492" s="340"/>
      <c r="C1492" s="239"/>
      <c r="D1492" s="969"/>
      <c r="E1492" s="969"/>
      <c r="F1492" s="970"/>
      <c r="H1492" s="798" t="s">
        <v>5</v>
      </c>
      <c r="I1492" s="792" t="s">
        <v>6</v>
      </c>
      <c r="J1492" s="1368" t="s">
        <v>221</v>
      </c>
    </row>
    <row r="1493" spans="1:10" x14ac:dyDescent="0.25">
      <c r="A1493" s="309" t="s">
        <v>64</v>
      </c>
      <c r="B1493" s="340" t="s">
        <v>38</v>
      </c>
      <c r="C1493" s="239"/>
      <c r="D1493" s="986">
        <v>2.4</v>
      </c>
      <c r="E1493" s="986">
        <v>4.0999999999999996</v>
      </c>
      <c r="F1493" s="987">
        <v>5.4</v>
      </c>
      <c r="H1493" s="1132">
        <v>3.6999999999999998E-2</v>
      </c>
      <c r="I1493" s="1133">
        <v>6.3E-2</v>
      </c>
      <c r="J1493" s="1134">
        <v>8.3000000000000004E-2</v>
      </c>
    </row>
    <row r="1494" spans="1:10" x14ac:dyDescent="0.25">
      <c r="A1494" s="309" t="s">
        <v>62</v>
      </c>
      <c r="B1494" s="340" t="s">
        <v>38</v>
      </c>
      <c r="C1494" s="239"/>
      <c r="D1494" s="986">
        <v>0.65</v>
      </c>
      <c r="E1494" s="986">
        <v>0.45</v>
      </c>
      <c r="F1494" s="987">
        <v>0.3</v>
      </c>
      <c r="H1494" s="1135">
        <v>0.01</v>
      </c>
      <c r="I1494" s="1136">
        <v>7.0000000000000001E-3</v>
      </c>
      <c r="J1494" s="1137">
        <v>5.0000000000000001E-3</v>
      </c>
    </row>
    <row r="1495" spans="1:10" ht="16.5" thickBot="1" x14ac:dyDescent="0.3">
      <c r="A1495" s="309" t="s">
        <v>68</v>
      </c>
      <c r="B1495" s="340" t="s">
        <v>38</v>
      </c>
      <c r="C1495" s="239"/>
      <c r="D1495" s="986">
        <v>0.5</v>
      </c>
      <c r="E1495" s="986">
        <v>0.45</v>
      </c>
      <c r="F1495" s="987">
        <v>0.45</v>
      </c>
      <c r="H1495" s="1138">
        <v>8.0000000000000002E-3</v>
      </c>
      <c r="I1495" s="1139">
        <v>7.0000000000000001E-3</v>
      </c>
      <c r="J1495" s="1140">
        <v>7.0000000000000001E-3</v>
      </c>
    </row>
    <row r="1496" spans="1:10" ht="16.5" thickBot="1" x14ac:dyDescent="0.3">
      <c r="A1496" s="335" t="s">
        <v>188</v>
      </c>
      <c r="B1496" s="343"/>
      <c r="C1496" s="299"/>
      <c r="D1496" s="1024">
        <v>3.55</v>
      </c>
      <c r="E1496" s="1024">
        <v>5</v>
      </c>
      <c r="F1496" s="1024">
        <v>6.15</v>
      </c>
      <c r="H1496" s="205">
        <v>0.06</v>
      </c>
      <c r="I1496" s="371">
        <v>0.08</v>
      </c>
      <c r="J1496" s="206">
        <v>0.1</v>
      </c>
    </row>
    <row r="1497" spans="1:10" ht="16.5" thickBot="1" x14ac:dyDescent="0.3">
      <c r="A1497" s="335" t="s">
        <v>186</v>
      </c>
      <c r="B1497" s="343"/>
      <c r="C1497" s="299"/>
      <c r="D1497" s="1024">
        <v>7.55</v>
      </c>
      <c r="E1497" s="1024">
        <v>10.1</v>
      </c>
      <c r="F1497" s="1014">
        <v>12.25</v>
      </c>
      <c r="H1497" s="205">
        <v>0.12</v>
      </c>
      <c r="I1497" s="371">
        <v>0.16</v>
      </c>
      <c r="J1497" s="206">
        <v>0.2</v>
      </c>
    </row>
    <row r="1498" spans="1:10" x14ac:dyDescent="0.25">
      <c r="A1498" s="344" t="s">
        <v>45</v>
      </c>
      <c r="B1498" s="340" t="s">
        <v>36</v>
      </c>
      <c r="C1498" s="239"/>
      <c r="D1498" s="22">
        <v>35.299999999999997</v>
      </c>
      <c r="E1498" s="785">
        <v>35.799999999999997</v>
      </c>
      <c r="F1498" s="786">
        <v>35.799999999999997</v>
      </c>
    </row>
    <row r="1499" spans="1:10" x14ac:dyDescent="0.25">
      <c r="A1499" s="345"/>
      <c r="B1499" s="340" t="s">
        <v>37</v>
      </c>
      <c r="C1499" s="239"/>
      <c r="D1499" s="783">
        <v>35.299999999999997</v>
      </c>
      <c r="E1499" s="782">
        <v>35.799999999999997</v>
      </c>
      <c r="F1499" s="787">
        <v>35.799999999999997</v>
      </c>
      <c r="H1499" s="179"/>
      <c r="I1499" s="179"/>
      <c r="J1499" s="179"/>
    </row>
    <row r="1500" spans="1:10" x14ac:dyDescent="0.25">
      <c r="A1500" s="344" t="s">
        <v>54</v>
      </c>
      <c r="B1500" s="340" t="s">
        <v>36</v>
      </c>
      <c r="C1500" s="239"/>
      <c r="D1500" s="782">
        <v>10.3</v>
      </c>
      <c r="E1500" s="782">
        <v>10.3</v>
      </c>
      <c r="F1500" s="787">
        <v>10.3</v>
      </c>
      <c r="H1500" s="179"/>
      <c r="I1500" s="179"/>
      <c r="J1500" s="179"/>
    </row>
    <row r="1501" spans="1:10" ht="16.5" thickBot="1" x14ac:dyDescent="0.3">
      <c r="A1501" s="346"/>
      <c r="B1501" s="342" t="s">
        <v>37</v>
      </c>
      <c r="C1501" s="249"/>
      <c r="D1501" s="836">
        <v>10.199999999999999</v>
      </c>
      <c r="E1501" s="836">
        <v>10.199999999999999</v>
      </c>
      <c r="F1501" s="835">
        <v>10.199999999999999</v>
      </c>
      <c r="H1501" s="464"/>
      <c r="I1501" s="464"/>
      <c r="J1501" s="464"/>
    </row>
    <row r="1502" spans="1:10" ht="16.5" thickBot="1" x14ac:dyDescent="0.3">
      <c r="A1502" s="347" t="s">
        <v>153</v>
      </c>
      <c r="B1502" s="348" t="s">
        <v>121</v>
      </c>
      <c r="C1502" s="315"/>
      <c r="D1502" s="1195">
        <v>0</v>
      </c>
      <c r="E1502" s="1195">
        <v>0</v>
      </c>
      <c r="F1502" s="1196">
        <v>0</v>
      </c>
      <c r="H1502" s="182"/>
      <c r="I1502" s="182"/>
      <c r="J1502" s="182"/>
    </row>
    <row r="1503" spans="1:10" ht="16.5" thickBot="1" x14ac:dyDescent="0.3">
      <c r="A1503" s="268" t="s">
        <v>211</v>
      </c>
      <c r="B1503" s="305"/>
      <c r="C1503" s="306"/>
      <c r="D1503" s="1008"/>
      <c r="E1503" s="1008"/>
      <c r="F1503" s="1009"/>
    </row>
    <row r="1504" spans="1:10" x14ac:dyDescent="0.25">
      <c r="A1504" s="390"/>
      <c r="B1504" s="200"/>
      <c r="C1504" s="196"/>
      <c r="D1504" s="209"/>
      <c r="E1504" s="209"/>
      <c r="F1504" s="948"/>
      <c r="I1504" s="176" t="s">
        <v>0</v>
      </c>
    </row>
    <row r="1505" spans="1:10" ht="16.5" thickBot="1" x14ac:dyDescent="0.3">
      <c r="A1505" s="397" t="s">
        <v>275</v>
      </c>
      <c r="B1505" s="200"/>
      <c r="C1505" s="196"/>
      <c r="D1505" s="209"/>
      <c r="E1505" s="209"/>
      <c r="F1505" s="948"/>
      <c r="H1505" s="182"/>
    </row>
    <row r="1506" spans="1:10" x14ac:dyDescent="0.25">
      <c r="A1506" s="1380" t="s">
        <v>127</v>
      </c>
      <c r="B1506" s="231" t="s">
        <v>2</v>
      </c>
      <c r="C1506" s="1383" t="s">
        <v>128</v>
      </c>
      <c r="D1506" s="1386" t="s">
        <v>407</v>
      </c>
      <c r="E1506" s="1387"/>
      <c r="F1506" s="1388"/>
      <c r="H1506" s="182"/>
    </row>
    <row r="1507" spans="1:10" x14ac:dyDescent="0.25">
      <c r="A1507" s="1381"/>
      <c r="B1507" s="232" t="s">
        <v>3</v>
      </c>
      <c r="C1507" s="1384"/>
      <c r="D1507" s="1389" t="s">
        <v>5</v>
      </c>
      <c r="E1507" s="1389" t="s">
        <v>6</v>
      </c>
      <c r="F1507" s="1391" t="s">
        <v>221</v>
      </c>
      <c r="H1507" s="182"/>
    </row>
    <row r="1508" spans="1:10" ht="16.5" thickBot="1" x14ac:dyDescent="0.3">
      <c r="A1508" s="1381"/>
      <c r="B1508" s="232" t="s">
        <v>4</v>
      </c>
      <c r="C1508" s="1384"/>
      <c r="D1508" s="1390"/>
      <c r="E1508" s="1390"/>
      <c r="F1508" s="1392"/>
      <c r="H1508" s="182"/>
    </row>
    <row r="1509" spans="1:10" x14ac:dyDescent="0.25">
      <c r="A1509" s="234"/>
      <c r="B1509" s="235"/>
      <c r="C1509" s="236"/>
      <c r="D1509" s="914"/>
      <c r="E1509" s="914"/>
      <c r="F1509" s="926"/>
      <c r="H1509" s="182"/>
    </row>
    <row r="1510" spans="1:10" ht="16.5" thickBot="1" x14ac:dyDescent="0.3">
      <c r="A1510" s="237" t="s">
        <v>43</v>
      </c>
      <c r="B1510" s="238" t="s">
        <v>38</v>
      </c>
      <c r="C1510" s="239"/>
      <c r="D1510" s="986">
        <v>9.3000000000000007</v>
      </c>
      <c r="E1510" s="986">
        <v>13.8</v>
      </c>
      <c r="F1510" s="987">
        <v>12.2</v>
      </c>
      <c r="H1510" s="1143"/>
      <c r="I1510" s="1143"/>
      <c r="J1510" s="1143"/>
    </row>
    <row r="1511" spans="1:10" ht="16.5" thickBot="1" x14ac:dyDescent="0.3">
      <c r="A1511" s="237"/>
      <c r="B1511" s="238"/>
      <c r="C1511" s="239"/>
      <c r="D1511" s="969"/>
      <c r="E1511" s="969"/>
      <c r="F1511" s="970"/>
      <c r="H1511" s="1377" t="s">
        <v>183</v>
      </c>
      <c r="I1511" s="1378"/>
      <c r="J1511" s="1379"/>
    </row>
    <row r="1512" spans="1:10" ht="16.5" thickBot="1" x14ac:dyDescent="0.3">
      <c r="A1512" s="237" t="s">
        <v>103</v>
      </c>
      <c r="B1512" s="238"/>
      <c r="C1512" s="239"/>
      <c r="D1512" s="894"/>
      <c r="E1512" s="894"/>
      <c r="F1512" s="895"/>
      <c r="H1512" s="798" t="s">
        <v>5</v>
      </c>
      <c r="I1512" s="792" t="s">
        <v>6</v>
      </c>
      <c r="J1512" s="1368" t="s">
        <v>221</v>
      </c>
    </row>
    <row r="1513" spans="1:10" x14ac:dyDescent="0.25">
      <c r="A1513" s="309" t="s">
        <v>67</v>
      </c>
      <c r="B1513" s="238" t="s">
        <v>38</v>
      </c>
      <c r="C1513" s="239"/>
      <c r="D1513" s="986">
        <v>4.8</v>
      </c>
      <c r="E1513" s="986">
        <v>7</v>
      </c>
      <c r="F1513" s="987">
        <v>5.8</v>
      </c>
      <c r="H1513" s="1132">
        <v>7.2999999999999995E-2</v>
      </c>
      <c r="I1513" s="1133">
        <v>0.108</v>
      </c>
      <c r="J1513" s="1134">
        <v>8.8999999999999996E-2</v>
      </c>
    </row>
    <row r="1514" spans="1:10" x14ac:dyDescent="0.25">
      <c r="A1514" s="309" t="s">
        <v>63</v>
      </c>
      <c r="B1514" s="238" t="s">
        <v>38</v>
      </c>
      <c r="C1514" s="239"/>
      <c r="D1514" s="986">
        <v>0.9</v>
      </c>
      <c r="E1514" s="986">
        <v>1.8</v>
      </c>
      <c r="F1514" s="987">
        <v>1.8</v>
      </c>
      <c r="H1514" s="1135">
        <v>1.4E-2</v>
      </c>
      <c r="I1514" s="1136">
        <v>2.8000000000000001E-2</v>
      </c>
      <c r="J1514" s="1137">
        <v>2.8000000000000001E-2</v>
      </c>
    </row>
    <row r="1515" spans="1:10" x14ac:dyDescent="0.25">
      <c r="A1515" s="309" t="s">
        <v>64</v>
      </c>
      <c r="B1515" s="238" t="s">
        <v>38</v>
      </c>
      <c r="C1515" s="239"/>
      <c r="D1515" s="986">
        <v>1.8</v>
      </c>
      <c r="E1515" s="986">
        <v>3.4</v>
      </c>
      <c r="F1515" s="987">
        <v>3.3</v>
      </c>
      <c r="H1515" s="1135">
        <v>2.8000000000000001E-2</v>
      </c>
      <c r="I1515" s="1136">
        <v>5.1999999999999998E-2</v>
      </c>
      <c r="J1515" s="1137">
        <v>0.05</v>
      </c>
    </row>
    <row r="1516" spans="1:10" x14ac:dyDescent="0.25">
      <c r="A1516" s="309" t="s">
        <v>65</v>
      </c>
      <c r="B1516" s="238" t="s">
        <v>38</v>
      </c>
      <c r="C1516" s="239"/>
      <c r="D1516" s="986">
        <v>0</v>
      </c>
      <c r="E1516" s="986">
        <v>0</v>
      </c>
      <c r="F1516" s="987">
        <v>0</v>
      </c>
      <c r="H1516" s="1135">
        <v>0</v>
      </c>
      <c r="I1516" s="1136">
        <v>0</v>
      </c>
      <c r="J1516" s="1137">
        <v>0</v>
      </c>
    </row>
    <row r="1517" spans="1:10" ht="16.5" thickBot="1" x14ac:dyDescent="0.3">
      <c r="A1517" s="312" t="s">
        <v>62</v>
      </c>
      <c r="B1517" s="241" t="s">
        <v>38</v>
      </c>
      <c r="C1517" s="349"/>
      <c r="D1517" s="927">
        <v>1.8</v>
      </c>
      <c r="E1517" s="927">
        <v>1.6</v>
      </c>
      <c r="F1517" s="1275">
        <v>1.3</v>
      </c>
      <c r="H1517" s="1138">
        <v>2.8000000000000001E-2</v>
      </c>
      <c r="I1517" s="1139">
        <v>2.5000000000000001E-2</v>
      </c>
      <c r="J1517" s="1140">
        <v>0.02</v>
      </c>
    </row>
    <row r="1518" spans="1:10" ht="16.5" thickBot="1" x14ac:dyDescent="0.3">
      <c r="A1518" s="314" t="s">
        <v>186</v>
      </c>
      <c r="B1518" s="332"/>
      <c r="C1518" s="809"/>
      <c r="D1518" s="1119">
        <v>9.3000000000000007</v>
      </c>
      <c r="E1518" s="1026">
        <v>13.8</v>
      </c>
      <c r="F1518" s="1027">
        <v>12.2</v>
      </c>
      <c r="H1518" s="205">
        <v>0.14000000000000001</v>
      </c>
      <c r="I1518" s="371">
        <v>0.21</v>
      </c>
      <c r="J1518" s="206">
        <v>0.19</v>
      </c>
    </row>
    <row r="1519" spans="1:10" ht="16.5" thickBot="1" x14ac:dyDescent="0.3">
      <c r="A1519" s="258" t="s">
        <v>31</v>
      </c>
      <c r="B1519" s="256"/>
      <c r="C1519" s="423"/>
      <c r="D1519" s="1290">
        <v>1</v>
      </c>
      <c r="E1519" s="1290">
        <v>1</v>
      </c>
      <c r="F1519" s="1291">
        <v>1</v>
      </c>
      <c r="H1519" s="182"/>
    </row>
    <row r="1520" spans="1:10" ht="16.5" thickBot="1" x14ac:dyDescent="0.3">
      <c r="A1520" s="328"/>
      <c r="B1520" s="294"/>
      <c r="C1520" s="255"/>
      <c r="D1520" s="1373"/>
      <c r="E1520" s="1373"/>
      <c r="F1520" s="1375"/>
      <c r="H1520" s="182"/>
    </row>
    <row r="1521" spans="1:10" ht="16.5" thickBot="1" x14ac:dyDescent="0.3">
      <c r="A1521" s="328" t="s">
        <v>54</v>
      </c>
      <c r="B1521" s="294" t="s">
        <v>36</v>
      </c>
      <c r="C1521" s="255"/>
      <c r="D1521" s="1120">
        <v>10.1</v>
      </c>
      <c r="E1521" s="1120">
        <v>10.199999999999999</v>
      </c>
      <c r="F1521" s="1121">
        <v>10.1</v>
      </c>
    </row>
    <row r="1522" spans="1:10" ht="16.5" thickBot="1" x14ac:dyDescent="0.3">
      <c r="A1522" s="268" t="s">
        <v>211</v>
      </c>
      <c r="B1522" s="305"/>
      <c r="C1522" s="306"/>
      <c r="D1522" s="1067"/>
      <c r="E1522" s="1067"/>
      <c r="F1522" s="1068"/>
    </row>
    <row r="1523" spans="1:10" x14ac:dyDescent="0.25">
      <c r="A1523" s="350"/>
      <c r="B1523" s="200"/>
      <c r="C1523" s="196"/>
      <c r="D1523" s="209"/>
      <c r="E1523" s="209"/>
      <c r="F1523" s="948"/>
      <c r="H1523" s="182"/>
      <c r="I1523" s="182"/>
    </row>
    <row r="1524" spans="1:10" ht="16.5" thickBot="1" x14ac:dyDescent="0.3">
      <c r="A1524" s="397" t="s">
        <v>72</v>
      </c>
      <c r="B1524" s="200"/>
      <c r="C1524" s="196"/>
      <c r="D1524" s="209"/>
      <c r="E1524" s="209"/>
      <c r="F1524" s="948"/>
      <c r="H1524" s="182"/>
      <c r="I1524" s="182"/>
    </row>
    <row r="1525" spans="1:10" x14ac:dyDescent="0.25">
      <c r="A1525" s="1380" t="s">
        <v>127</v>
      </c>
      <c r="B1525" s="231" t="s">
        <v>2</v>
      </c>
      <c r="C1525" s="1383" t="s">
        <v>128</v>
      </c>
      <c r="D1525" s="1386" t="s">
        <v>407</v>
      </c>
      <c r="E1525" s="1387"/>
      <c r="F1525" s="1388"/>
      <c r="H1525" s="182"/>
      <c r="I1525" s="182"/>
    </row>
    <row r="1526" spans="1:10" x14ac:dyDescent="0.25">
      <c r="A1526" s="1381"/>
      <c r="B1526" s="232" t="s">
        <v>3</v>
      </c>
      <c r="C1526" s="1384"/>
      <c r="D1526" s="1389" t="s">
        <v>5</v>
      </c>
      <c r="E1526" s="1389" t="s">
        <v>6</v>
      </c>
      <c r="F1526" s="1391" t="s">
        <v>221</v>
      </c>
      <c r="H1526" s="182"/>
      <c r="I1526" s="182"/>
    </row>
    <row r="1527" spans="1:10" ht="16.5" thickBot="1" x14ac:dyDescent="0.3">
      <c r="A1527" s="1382"/>
      <c r="B1527" s="233" t="s">
        <v>4</v>
      </c>
      <c r="C1527" s="1385"/>
      <c r="D1527" s="1390"/>
      <c r="E1527" s="1390"/>
      <c r="F1527" s="1392"/>
      <c r="H1527" s="182"/>
      <c r="I1527" s="182"/>
    </row>
    <row r="1528" spans="1:10" ht="16.5" thickBot="1" x14ac:dyDescent="0.3">
      <c r="A1528" s="243"/>
      <c r="B1528" s="244"/>
      <c r="C1528" s="245"/>
      <c r="D1528" s="1069"/>
      <c r="E1528" s="1069"/>
      <c r="F1528" s="1070"/>
      <c r="H1528" s="197"/>
      <c r="I1528" s="182"/>
    </row>
    <row r="1529" spans="1:10" ht="16.5" thickBot="1" x14ac:dyDescent="0.3">
      <c r="A1529" s="237" t="s">
        <v>48</v>
      </c>
      <c r="B1529" s="238" t="s">
        <v>38</v>
      </c>
      <c r="C1529" s="239">
        <v>40</v>
      </c>
      <c r="D1529" s="1180" t="s">
        <v>292</v>
      </c>
      <c r="E1529" s="1180" t="s">
        <v>292</v>
      </c>
      <c r="F1529" s="1181" t="s">
        <v>292</v>
      </c>
      <c r="H1529" s="1377" t="s">
        <v>183</v>
      </c>
      <c r="I1529" s="1378"/>
      <c r="J1529" s="1379"/>
    </row>
    <row r="1530" spans="1:10" ht="16.5" thickBot="1" x14ac:dyDescent="0.3">
      <c r="A1530" s="237"/>
      <c r="B1530" s="238"/>
      <c r="C1530" s="239"/>
      <c r="D1530" s="894"/>
      <c r="E1530" s="894"/>
      <c r="F1530" s="895"/>
      <c r="H1530" s="798" t="s">
        <v>5</v>
      </c>
      <c r="I1530" s="792" t="s">
        <v>6</v>
      </c>
      <c r="J1530" s="1368" t="s">
        <v>221</v>
      </c>
    </row>
    <row r="1531" spans="1:10" x14ac:dyDescent="0.25">
      <c r="A1531" s="351" t="s">
        <v>64</v>
      </c>
      <c r="B1531" s="238" t="s">
        <v>38</v>
      </c>
      <c r="C1531" s="239"/>
      <c r="D1531" s="1079">
        <v>35</v>
      </c>
      <c r="E1531" s="1079">
        <v>70</v>
      </c>
      <c r="F1531" s="1080">
        <v>40</v>
      </c>
      <c r="H1531" s="187">
        <v>0.54</v>
      </c>
      <c r="I1531" s="796">
        <v>1.08</v>
      </c>
      <c r="J1531" s="188">
        <v>0.61</v>
      </c>
    </row>
    <row r="1532" spans="1:10" x14ac:dyDescent="0.25">
      <c r="A1532" s="351" t="s">
        <v>65</v>
      </c>
      <c r="B1532" s="238" t="s">
        <v>38</v>
      </c>
      <c r="C1532" s="239"/>
      <c r="D1532" s="1079">
        <v>0</v>
      </c>
      <c r="E1532" s="1079">
        <v>0</v>
      </c>
      <c r="F1532" s="1080">
        <v>0</v>
      </c>
      <c r="H1532" s="386">
        <v>0</v>
      </c>
      <c r="I1532" s="793">
        <v>0</v>
      </c>
      <c r="J1532" s="388">
        <v>0</v>
      </c>
    </row>
    <row r="1533" spans="1:10" x14ac:dyDescent="0.25">
      <c r="A1533" s="351" t="s">
        <v>69</v>
      </c>
      <c r="B1533" s="238" t="s">
        <v>38</v>
      </c>
      <c r="C1533" s="239"/>
      <c r="D1533" s="1079">
        <v>65</v>
      </c>
      <c r="E1533" s="1079">
        <v>105</v>
      </c>
      <c r="F1533" s="1080">
        <v>0</v>
      </c>
      <c r="H1533" s="386">
        <v>0.99</v>
      </c>
      <c r="I1533" s="793">
        <v>1.62</v>
      </c>
      <c r="J1533" s="388">
        <v>0</v>
      </c>
    </row>
    <row r="1534" spans="1:10" x14ac:dyDescent="0.25">
      <c r="A1534" s="351" t="s">
        <v>82</v>
      </c>
      <c r="B1534" s="238" t="s">
        <v>38</v>
      </c>
      <c r="C1534" s="239"/>
      <c r="D1534" s="1079">
        <v>10</v>
      </c>
      <c r="E1534" s="1079">
        <v>30</v>
      </c>
      <c r="F1534" s="1080">
        <v>10</v>
      </c>
      <c r="H1534" s="386">
        <v>0.15</v>
      </c>
      <c r="I1534" s="793">
        <v>0.46</v>
      </c>
      <c r="J1534" s="388">
        <v>0.15</v>
      </c>
    </row>
    <row r="1535" spans="1:10" x14ac:dyDescent="0.25">
      <c r="A1535" s="351" t="s">
        <v>74</v>
      </c>
      <c r="B1535" s="238" t="s">
        <v>38</v>
      </c>
      <c r="C1535" s="239"/>
      <c r="D1535" s="1079">
        <v>30</v>
      </c>
      <c r="E1535" s="1079">
        <v>30</v>
      </c>
      <c r="F1535" s="1080">
        <v>30</v>
      </c>
      <c r="H1535" s="386">
        <v>0.46</v>
      </c>
      <c r="I1535" s="793">
        <v>0.46</v>
      </c>
      <c r="J1535" s="388">
        <v>0.46</v>
      </c>
    </row>
    <row r="1536" spans="1:10" x14ac:dyDescent="0.25">
      <c r="A1536" s="351" t="s">
        <v>85</v>
      </c>
      <c r="B1536" s="238" t="s">
        <v>38</v>
      </c>
      <c r="C1536" s="239"/>
      <c r="D1536" s="1079">
        <v>15</v>
      </c>
      <c r="E1536" s="1079">
        <v>35</v>
      </c>
      <c r="F1536" s="1080">
        <v>15</v>
      </c>
      <c r="H1536" s="386">
        <v>0.23</v>
      </c>
      <c r="I1536" s="793">
        <v>0.54</v>
      </c>
      <c r="J1536" s="388">
        <v>0.23</v>
      </c>
    </row>
    <row r="1537" spans="1:10" ht="16.5" thickBot="1" x14ac:dyDescent="0.3">
      <c r="A1537" s="368" t="s">
        <v>63</v>
      </c>
      <c r="B1537" s="238" t="s">
        <v>38</v>
      </c>
      <c r="C1537" s="242"/>
      <c r="D1537" s="37">
        <v>20</v>
      </c>
      <c r="E1537" s="37">
        <v>65</v>
      </c>
      <c r="F1537" s="38">
        <v>45</v>
      </c>
      <c r="H1537" s="387">
        <v>0.31</v>
      </c>
      <c r="I1537" s="797">
        <v>1</v>
      </c>
      <c r="J1537" s="389">
        <v>0.69</v>
      </c>
    </row>
    <row r="1538" spans="1:10" ht="16.5" thickBot="1" x14ac:dyDescent="0.3">
      <c r="A1538" s="352" t="s">
        <v>186</v>
      </c>
      <c r="B1538" s="298"/>
      <c r="C1538" s="299"/>
      <c r="D1538" s="935">
        <v>175</v>
      </c>
      <c r="E1538" s="935">
        <v>335</v>
      </c>
      <c r="F1538" s="935">
        <v>140</v>
      </c>
      <c r="H1538" s="205">
        <v>2.68</v>
      </c>
      <c r="I1538" s="371">
        <v>5.16</v>
      </c>
      <c r="J1538" s="206">
        <v>2.14</v>
      </c>
    </row>
    <row r="1539" spans="1:10" ht="16.5" thickBot="1" x14ac:dyDescent="0.3">
      <c r="A1539" s="258" t="s">
        <v>31</v>
      </c>
      <c r="B1539" s="256"/>
      <c r="C1539" s="257"/>
      <c r="D1539" s="953"/>
      <c r="E1539" s="953"/>
      <c r="F1539" s="954"/>
      <c r="H1539" s="197"/>
      <c r="I1539" s="182"/>
    </row>
    <row r="1540" spans="1:10" x14ac:dyDescent="0.25">
      <c r="A1540" s="234"/>
      <c r="B1540" s="235"/>
      <c r="C1540" s="236"/>
      <c r="D1540" s="914"/>
      <c r="E1540" s="914"/>
      <c r="F1540" s="926"/>
      <c r="H1540" s="182"/>
      <c r="I1540" s="182"/>
    </row>
    <row r="1541" spans="1:10" x14ac:dyDescent="0.25">
      <c r="A1541" s="237" t="s">
        <v>73</v>
      </c>
      <c r="B1541" s="238" t="s">
        <v>36</v>
      </c>
      <c r="C1541" s="239"/>
      <c r="D1541" s="1079">
        <v>10.1</v>
      </c>
      <c r="E1541" s="1079">
        <v>10.199999999999999</v>
      </c>
      <c r="F1541" s="1080">
        <v>10.1</v>
      </c>
      <c r="H1541" s="182"/>
      <c r="I1541" s="182"/>
    </row>
    <row r="1542" spans="1:10" ht="16.5" thickBot="1" x14ac:dyDescent="0.3">
      <c r="A1542" s="247"/>
      <c r="B1542" s="248" t="s">
        <v>37</v>
      </c>
      <c r="C1542" s="249"/>
      <c r="D1542" s="26">
        <v>10.1</v>
      </c>
      <c r="E1542" s="26">
        <v>10.199999999999999</v>
      </c>
      <c r="F1542" s="27">
        <v>10.199999999999999</v>
      </c>
      <c r="H1542" s="182"/>
      <c r="I1542" s="182"/>
    </row>
    <row r="1543" spans="1:10" ht="16.5" thickBot="1" x14ac:dyDescent="0.3">
      <c r="A1543" s="268" t="s">
        <v>211</v>
      </c>
      <c r="B1543" s="305"/>
      <c r="C1543" s="306"/>
      <c r="D1543" s="1008"/>
      <c r="E1543" s="1008"/>
      <c r="F1543" s="1009"/>
    </row>
    <row r="1544" spans="1:10" x14ac:dyDescent="0.25">
      <c r="A1544" s="390"/>
      <c r="B1544" s="353"/>
      <c r="C1544" s="202"/>
      <c r="D1544" s="1071"/>
      <c r="E1544" s="1071"/>
      <c r="F1544" s="1072"/>
    </row>
    <row r="1545" spans="1:10" ht="16.5" thickBot="1" x14ac:dyDescent="0.3">
      <c r="A1545" s="400" t="s">
        <v>284</v>
      </c>
      <c r="B1545" s="353"/>
      <c r="C1545" s="202"/>
      <c r="D1545" s="1071"/>
      <c r="E1545" s="1071"/>
      <c r="F1545" s="1072"/>
    </row>
    <row r="1546" spans="1:10" x14ac:dyDescent="0.25">
      <c r="A1546" s="1393" t="s">
        <v>127</v>
      </c>
      <c r="B1546" s="354" t="s">
        <v>2</v>
      </c>
      <c r="C1546" s="1395" t="s">
        <v>128</v>
      </c>
      <c r="D1546" s="1386" t="s">
        <v>407</v>
      </c>
      <c r="E1546" s="1387"/>
      <c r="F1546" s="1388"/>
    </row>
    <row r="1547" spans="1:10" x14ac:dyDescent="0.25">
      <c r="A1547" s="1394"/>
      <c r="B1547" s="355" t="s">
        <v>3</v>
      </c>
      <c r="C1547" s="1396"/>
      <c r="D1547" s="1389" t="s">
        <v>5</v>
      </c>
      <c r="E1547" s="1389" t="s">
        <v>6</v>
      </c>
      <c r="F1547" s="1391" t="s">
        <v>221</v>
      </c>
    </row>
    <row r="1548" spans="1:10" ht="16.5" thickBot="1" x14ac:dyDescent="0.3">
      <c r="A1548" s="1394"/>
      <c r="B1548" s="355" t="s">
        <v>4</v>
      </c>
      <c r="C1548" s="1396"/>
      <c r="D1548" s="1390"/>
      <c r="E1548" s="1390"/>
      <c r="F1548" s="1392"/>
      <c r="H1548" s="182"/>
      <c r="I1548" s="182"/>
      <c r="J1548" s="182"/>
    </row>
    <row r="1549" spans="1:10" x14ac:dyDescent="0.25">
      <c r="A1549" s="356"/>
      <c r="B1549" s="357"/>
      <c r="C1549" s="358"/>
      <c r="D1549" s="967"/>
      <c r="E1549" s="967"/>
      <c r="F1549" s="968"/>
      <c r="H1549" s="182"/>
      <c r="I1549" s="182"/>
      <c r="J1549" s="182"/>
    </row>
    <row r="1550" spans="1:10" x14ac:dyDescent="0.25">
      <c r="A1550" s="359"/>
      <c r="B1550" s="360" t="s">
        <v>7</v>
      </c>
      <c r="C1550" s="246"/>
      <c r="D1550" s="1248">
        <v>18</v>
      </c>
      <c r="E1550" s="1248">
        <v>29</v>
      </c>
      <c r="F1550" s="1230">
        <v>24</v>
      </c>
      <c r="H1550" s="209"/>
      <c r="I1550" s="209"/>
      <c r="J1550" s="209"/>
    </row>
    <row r="1551" spans="1:10" x14ac:dyDescent="0.25">
      <c r="A1551" s="361" t="s">
        <v>46</v>
      </c>
      <c r="B1551" s="362" t="s">
        <v>98</v>
      </c>
      <c r="C1551" s="334"/>
      <c r="D1551" s="650">
        <v>0.3</v>
      </c>
      <c r="E1551" s="650">
        <v>0.5</v>
      </c>
      <c r="F1551" s="1229">
        <v>0.4</v>
      </c>
      <c r="H1551" s="189"/>
      <c r="I1551" s="189"/>
      <c r="J1551" s="189"/>
    </row>
    <row r="1552" spans="1:10" x14ac:dyDescent="0.25">
      <c r="A1552" s="363"/>
      <c r="B1552" s="360" t="s">
        <v>9</v>
      </c>
      <c r="C1552" s="385"/>
      <c r="D1552" s="650">
        <v>0.2</v>
      </c>
      <c r="E1552" s="650">
        <v>0.3</v>
      </c>
      <c r="F1552" s="1229">
        <v>0.2</v>
      </c>
      <c r="H1552" s="182"/>
      <c r="I1552" s="182"/>
      <c r="J1552" s="182"/>
    </row>
    <row r="1553" spans="1:10" ht="16.5" thickBot="1" x14ac:dyDescent="0.3">
      <c r="A1553" s="908"/>
      <c r="B1553" s="909"/>
      <c r="C1553" s="910"/>
      <c r="D1553" s="1283"/>
      <c r="E1553" s="1283"/>
      <c r="F1553" s="1284"/>
    </row>
    <row r="1554" spans="1:10" x14ac:dyDescent="0.25">
      <c r="A1554" s="364"/>
      <c r="B1554" s="357"/>
      <c r="C1554" s="358"/>
      <c r="D1554" s="1285"/>
      <c r="E1554" s="1285"/>
      <c r="F1554" s="1278"/>
    </row>
    <row r="1555" spans="1:10" x14ac:dyDescent="0.25">
      <c r="A1555" s="365" t="s">
        <v>34</v>
      </c>
      <c r="B1555" s="360" t="s">
        <v>196</v>
      </c>
      <c r="C1555" s="246"/>
      <c r="D1555" s="1229">
        <v>10.199999999999999</v>
      </c>
      <c r="E1555" s="1229">
        <v>10.199999999999999</v>
      </c>
      <c r="F1555" s="1230">
        <v>10.199999999999999</v>
      </c>
    </row>
    <row r="1556" spans="1:10" ht="16.5" thickBot="1" x14ac:dyDescent="0.3">
      <c r="A1556" s="366"/>
      <c r="B1556" s="367"/>
      <c r="C1556" s="303"/>
      <c r="D1556" s="977"/>
      <c r="E1556" s="977"/>
      <c r="F1556" s="978"/>
    </row>
    <row r="1557" spans="1:10" ht="16.5" thickBot="1" x14ac:dyDescent="0.3">
      <c r="A1557" s="268" t="s">
        <v>211</v>
      </c>
      <c r="B1557" s="305"/>
      <c r="C1557" s="306"/>
      <c r="D1557" s="1008"/>
      <c r="E1557" s="1008"/>
      <c r="F1557" s="1009"/>
    </row>
    <row r="1558" spans="1:10" x14ac:dyDescent="0.25">
      <c r="A1558" s="390"/>
      <c r="B1558" s="200"/>
      <c r="C1558" s="196"/>
      <c r="D1558" s="209"/>
      <c r="E1558" s="209"/>
      <c r="F1558" s="948"/>
    </row>
    <row r="1559" spans="1:10" ht="16.5" thickBot="1" x14ac:dyDescent="0.3">
      <c r="A1559" s="400" t="s">
        <v>406</v>
      </c>
      <c r="B1559" s="200"/>
      <c r="C1559" s="196"/>
      <c r="D1559" s="209"/>
      <c r="E1559" s="209"/>
      <c r="F1559" s="948"/>
    </row>
    <row r="1560" spans="1:10" x14ac:dyDescent="0.25">
      <c r="A1560" s="1380" t="s">
        <v>127</v>
      </c>
      <c r="B1560" s="231" t="s">
        <v>2</v>
      </c>
      <c r="C1560" s="1383" t="s">
        <v>128</v>
      </c>
      <c r="D1560" s="1386" t="s">
        <v>407</v>
      </c>
      <c r="E1560" s="1387"/>
      <c r="F1560" s="1388"/>
    </row>
    <row r="1561" spans="1:10" x14ac:dyDescent="0.25">
      <c r="A1561" s="1381"/>
      <c r="B1561" s="232" t="s">
        <v>3</v>
      </c>
      <c r="C1561" s="1384"/>
      <c r="D1561" s="1389" t="s">
        <v>5</v>
      </c>
      <c r="E1561" s="1389" t="s">
        <v>6</v>
      </c>
      <c r="F1561" s="1391" t="s">
        <v>221</v>
      </c>
    </row>
    <row r="1562" spans="1:10" ht="16.5" thickBot="1" x14ac:dyDescent="0.3">
      <c r="A1562" s="1382"/>
      <c r="B1562" s="233" t="s">
        <v>4</v>
      </c>
      <c r="C1562" s="1385"/>
      <c r="D1562" s="1390"/>
      <c r="E1562" s="1390"/>
      <c r="F1562" s="1392"/>
    </row>
    <row r="1563" spans="1:10" ht="16.5" thickBot="1" x14ac:dyDescent="0.3">
      <c r="A1563" s="1114"/>
      <c r="B1563" s="434"/>
      <c r="C1563" s="435"/>
      <c r="D1563" s="1124"/>
      <c r="E1563" s="1124"/>
      <c r="F1563" s="1125"/>
      <c r="H1563" s="1377" t="s">
        <v>183</v>
      </c>
      <c r="I1563" s="1378"/>
      <c r="J1563" s="1379"/>
    </row>
    <row r="1564" spans="1:10" ht="16.5" thickBot="1" x14ac:dyDescent="0.3">
      <c r="A1564" s="234"/>
      <c r="B1564" s="235"/>
      <c r="C1564" s="236"/>
      <c r="D1564" s="949"/>
      <c r="E1564" s="949"/>
      <c r="F1564" s="950"/>
      <c r="H1564" s="798" t="s">
        <v>5</v>
      </c>
      <c r="I1564" s="792" t="s">
        <v>6</v>
      </c>
      <c r="J1564" s="1368" t="s">
        <v>221</v>
      </c>
    </row>
    <row r="1565" spans="1:10" ht="16.5" thickBot="1" x14ac:dyDescent="0.3">
      <c r="A1565" s="351" t="s">
        <v>63</v>
      </c>
      <c r="B1565" s="238" t="s">
        <v>38</v>
      </c>
      <c r="C1565" s="239"/>
      <c r="D1565" s="1079">
        <v>1</v>
      </c>
      <c r="E1565" s="1079">
        <v>2</v>
      </c>
      <c r="F1565" s="1080">
        <v>1</v>
      </c>
      <c r="H1565" s="187">
        <v>0.02</v>
      </c>
      <c r="I1565" s="187">
        <v>0.03</v>
      </c>
      <c r="J1565" s="187">
        <v>0.02</v>
      </c>
    </row>
    <row r="1566" spans="1:10" ht="16.5" thickBot="1" x14ac:dyDescent="0.3">
      <c r="A1566" s="351" t="s">
        <v>64</v>
      </c>
      <c r="B1566" s="238" t="s">
        <v>38</v>
      </c>
      <c r="C1566" s="239"/>
      <c r="D1566" s="1079">
        <v>1</v>
      </c>
      <c r="E1566" s="1079">
        <v>2</v>
      </c>
      <c r="F1566" s="1080">
        <v>1</v>
      </c>
      <c r="H1566" s="187">
        <v>0.02</v>
      </c>
      <c r="I1566" s="187">
        <v>0.03</v>
      </c>
      <c r="J1566" s="187">
        <v>0.02</v>
      </c>
    </row>
    <row r="1567" spans="1:10" ht="16.5" thickBot="1" x14ac:dyDescent="0.3">
      <c r="A1567" s="351" t="s">
        <v>62</v>
      </c>
      <c r="B1567" s="238" t="s">
        <v>38</v>
      </c>
      <c r="C1567" s="239"/>
      <c r="D1567" s="1079">
        <v>2</v>
      </c>
      <c r="E1567" s="1079">
        <v>3</v>
      </c>
      <c r="F1567" s="1080">
        <v>2</v>
      </c>
      <c r="H1567" s="187">
        <v>0.03</v>
      </c>
      <c r="I1567" s="187">
        <v>0.05</v>
      </c>
      <c r="J1567" s="187">
        <v>0.03</v>
      </c>
    </row>
    <row r="1568" spans="1:10" ht="16.5" thickBot="1" x14ac:dyDescent="0.3">
      <c r="A1568" s="1127" t="s">
        <v>82</v>
      </c>
      <c r="B1568" s="248" t="s">
        <v>38</v>
      </c>
      <c r="C1568" s="249"/>
      <c r="D1568" s="1079">
        <v>1</v>
      </c>
      <c r="E1568" s="1079">
        <v>2</v>
      </c>
      <c r="F1568" s="1080">
        <v>2</v>
      </c>
      <c r="H1568" s="187">
        <v>0.02</v>
      </c>
      <c r="I1568" s="187">
        <v>0.03</v>
      </c>
      <c r="J1568" s="187">
        <v>0.03</v>
      </c>
    </row>
    <row r="1569" spans="1:10" ht="16.5" thickBot="1" x14ac:dyDescent="0.3">
      <c r="A1569" s="1126" t="s">
        <v>186</v>
      </c>
      <c r="B1569" s="909"/>
      <c r="C1569" s="910"/>
      <c r="D1569" s="1073">
        <v>5</v>
      </c>
      <c r="E1569" s="1073">
        <v>9</v>
      </c>
      <c r="F1569" s="1074">
        <v>6</v>
      </c>
      <c r="H1569" s="205">
        <v>0.09</v>
      </c>
      <c r="I1569" s="205">
        <v>0.14000000000000001</v>
      </c>
      <c r="J1569" s="205">
        <v>0.1</v>
      </c>
    </row>
    <row r="1570" spans="1:10" ht="16.5" thickBot="1" x14ac:dyDescent="0.3">
      <c r="A1570" s="258" t="s">
        <v>31</v>
      </c>
      <c r="B1570" s="256"/>
      <c r="C1570" s="257"/>
      <c r="D1570" s="953"/>
      <c r="E1570" s="953"/>
      <c r="F1570" s="954"/>
      <c r="H1570" s="189"/>
      <c r="I1570" s="189"/>
      <c r="J1570" s="189"/>
    </row>
    <row r="1571" spans="1:10" x14ac:dyDescent="0.25">
      <c r="A1571" s="234"/>
      <c r="B1571" s="235"/>
      <c r="C1571" s="236"/>
      <c r="D1571" s="914"/>
      <c r="E1571" s="914"/>
      <c r="F1571" s="926"/>
      <c r="H1571" s="189"/>
      <c r="I1571" s="189"/>
      <c r="J1571" s="189"/>
    </row>
    <row r="1572" spans="1:10" x14ac:dyDescent="0.25">
      <c r="A1572" s="237" t="s">
        <v>73</v>
      </c>
      <c r="B1572" s="238" t="s">
        <v>36</v>
      </c>
      <c r="C1572" s="239"/>
      <c r="D1572" s="1079">
        <v>10.3</v>
      </c>
      <c r="E1572" s="1079">
        <v>10.3</v>
      </c>
      <c r="F1572" s="1080">
        <v>10.199999999999999</v>
      </c>
    </row>
    <row r="1573" spans="1:10" ht="16.5" thickBot="1" x14ac:dyDescent="0.3">
      <c r="A1573" s="247"/>
      <c r="B1573" s="248" t="s">
        <v>37</v>
      </c>
      <c r="C1573" s="249"/>
      <c r="D1573" s="1060"/>
      <c r="E1573" s="1060"/>
      <c r="F1573" s="1058"/>
    </row>
    <row r="1574" spans="1:10" ht="16.5" thickBot="1" x14ac:dyDescent="0.3">
      <c r="A1574" s="268" t="s">
        <v>211</v>
      </c>
      <c r="B1574" s="305"/>
      <c r="C1574" s="306"/>
      <c r="D1574" s="1008"/>
      <c r="E1574" s="1008"/>
      <c r="F1574" s="1009"/>
    </row>
    <row r="1575" spans="1:10" x14ac:dyDescent="0.25">
      <c r="A1575" s="471"/>
      <c r="B1575" s="271"/>
      <c r="C1575" s="272"/>
      <c r="D1575" s="963"/>
      <c r="E1575" s="963"/>
      <c r="F1575" s="964"/>
    </row>
    <row r="1576" spans="1:10" ht="16.5" thickBot="1" x14ac:dyDescent="0.3">
      <c r="A1576" s="472" t="s">
        <v>375</v>
      </c>
      <c r="B1576" s="273"/>
      <c r="C1576" s="396"/>
      <c r="D1576" s="965"/>
      <c r="E1576" s="965"/>
      <c r="F1576" s="966"/>
    </row>
    <row r="1577" spans="1:10" x14ac:dyDescent="0.25">
      <c r="A1577" s="1380" t="s">
        <v>127</v>
      </c>
      <c r="B1577" s="231" t="s">
        <v>2</v>
      </c>
      <c r="C1577" s="1383" t="s">
        <v>128</v>
      </c>
      <c r="D1577" s="1386" t="s">
        <v>407</v>
      </c>
      <c r="E1577" s="1387"/>
      <c r="F1577" s="1388"/>
    </row>
    <row r="1578" spans="1:10" x14ac:dyDescent="0.25">
      <c r="A1578" s="1381"/>
      <c r="B1578" s="232" t="s">
        <v>3</v>
      </c>
      <c r="C1578" s="1384"/>
      <c r="D1578" s="1389" t="s">
        <v>5</v>
      </c>
      <c r="E1578" s="1389" t="s">
        <v>6</v>
      </c>
      <c r="F1578" s="1391" t="s">
        <v>221</v>
      </c>
    </row>
    <row r="1579" spans="1:10" ht="16.5" thickBot="1" x14ac:dyDescent="0.3">
      <c r="A1579" s="1382"/>
      <c r="B1579" s="233" t="s">
        <v>4</v>
      </c>
      <c r="C1579" s="1385"/>
      <c r="D1579" s="1390"/>
      <c r="E1579" s="1390"/>
      <c r="F1579" s="1392"/>
    </row>
    <row r="1580" spans="1:10" x14ac:dyDescent="0.25">
      <c r="A1580" s="1360"/>
      <c r="B1580" s="264" t="s">
        <v>2</v>
      </c>
      <c r="C1580" s="1356">
        <v>0</v>
      </c>
      <c r="D1580" s="1122">
        <v>5.6</v>
      </c>
      <c r="E1580" s="1122">
        <v>-11.5</v>
      </c>
      <c r="F1580" s="1123">
        <v>-5.7</v>
      </c>
      <c r="H1580" s="173"/>
      <c r="I1580" s="173"/>
      <c r="J1580" s="173"/>
    </row>
    <row r="1581" spans="1:10" x14ac:dyDescent="0.25">
      <c r="A1581" s="243" t="s">
        <v>398</v>
      </c>
      <c r="B1581" s="244" t="s">
        <v>3</v>
      </c>
      <c r="C1581" s="245">
        <v>0</v>
      </c>
      <c r="D1581" s="1122">
        <v>1</v>
      </c>
      <c r="E1581" s="1122">
        <v>-2</v>
      </c>
      <c r="F1581" s="1123">
        <v>-1</v>
      </c>
      <c r="H1581" s="173"/>
      <c r="I1581" s="173"/>
      <c r="J1581" s="173"/>
    </row>
    <row r="1582" spans="1:10" x14ac:dyDescent="0.25">
      <c r="A1582" s="237"/>
      <c r="B1582" s="238" t="s">
        <v>4</v>
      </c>
      <c r="C1582" s="239">
        <v>0</v>
      </c>
      <c r="D1582" s="1122">
        <v>0.5</v>
      </c>
      <c r="E1582" s="1122">
        <v>1</v>
      </c>
      <c r="F1582" s="1123">
        <v>0.5</v>
      </c>
      <c r="H1582" s="182"/>
      <c r="I1582" s="182"/>
      <c r="J1582" s="182"/>
    </row>
    <row r="1583" spans="1:10" x14ac:dyDescent="0.25">
      <c r="A1583" s="243"/>
      <c r="B1583" s="244" t="s">
        <v>2</v>
      </c>
      <c r="C1583" s="245">
        <v>0</v>
      </c>
      <c r="D1583" s="1122">
        <v>0</v>
      </c>
      <c r="E1583" s="1122">
        <v>12</v>
      </c>
      <c r="F1583" s="1123">
        <v>6</v>
      </c>
      <c r="H1583" s="173"/>
      <c r="I1583" s="173"/>
      <c r="J1583" s="173"/>
    </row>
    <row r="1584" spans="1:10" x14ac:dyDescent="0.25">
      <c r="A1584" s="243" t="s">
        <v>377</v>
      </c>
      <c r="B1584" s="244" t="s">
        <v>3</v>
      </c>
      <c r="C1584" s="245">
        <v>0</v>
      </c>
      <c r="D1584" s="1122">
        <v>0</v>
      </c>
      <c r="E1584" s="1122">
        <v>2</v>
      </c>
      <c r="F1584" s="1123">
        <v>1</v>
      </c>
      <c r="H1584" s="173"/>
      <c r="I1584" s="173"/>
      <c r="J1584" s="173"/>
    </row>
    <row r="1585" spans="1:10" ht="16.5" thickBot="1" x14ac:dyDescent="0.3">
      <c r="A1585" s="780"/>
      <c r="B1585" s="434" t="s">
        <v>4</v>
      </c>
      <c r="C1585" s="435">
        <v>0</v>
      </c>
      <c r="D1585" s="1286">
        <v>0</v>
      </c>
      <c r="E1585" s="1286">
        <v>1</v>
      </c>
      <c r="F1585" s="1287">
        <v>0.5</v>
      </c>
      <c r="H1585" s="1364"/>
      <c r="I1585" s="1364"/>
      <c r="J1585" s="1364"/>
    </row>
    <row r="1586" spans="1:10" x14ac:dyDescent="0.25">
      <c r="A1586" s="234"/>
      <c r="B1586" s="235" t="s">
        <v>7</v>
      </c>
      <c r="C1586" s="236">
        <v>0</v>
      </c>
      <c r="D1586" s="1194">
        <v>6</v>
      </c>
      <c r="E1586" s="1194">
        <v>12</v>
      </c>
      <c r="F1586" s="1288">
        <v>6</v>
      </c>
      <c r="H1586" s="33"/>
      <c r="I1586" s="33"/>
      <c r="J1586" s="33"/>
    </row>
    <row r="1587" spans="1:10" x14ac:dyDescent="0.25">
      <c r="A1587" s="237" t="s">
        <v>27</v>
      </c>
      <c r="B1587" s="238" t="s">
        <v>8</v>
      </c>
      <c r="C1587" s="239">
        <v>0</v>
      </c>
      <c r="D1587" s="1122">
        <v>1</v>
      </c>
      <c r="E1587" s="1122">
        <v>2</v>
      </c>
      <c r="F1587" s="1123">
        <v>1</v>
      </c>
      <c r="H1587" s="33"/>
      <c r="I1587" s="33"/>
      <c r="J1587" s="33"/>
    </row>
    <row r="1588" spans="1:10" x14ac:dyDescent="0.25">
      <c r="A1588" s="237"/>
      <c r="B1588" s="238" t="s">
        <v>9</v>
      </c>
      <c r="C1588" s="239">
        <v>0</v>
      </c>
      <c r="D1588" s="1122">
        <v>0.5</v>
      </c>
      <c r="E1588" s="1122">
        <v>1</v>
      </c>
      <c r="F1588" s="1123">
        <v>0.5</v>
      </c>
      <c r="H1588" s="182"/>
      <c r="I1588" s="182"/>
      <c r="J1588" s="182"/>
    </row>
    <row r="1589" spans="1:10" x14ac:dyDescent="0.25">
      <c r="A1589" s="237"/>
      <c r="B1589" s="238"/>
      <c r="C1589" s="239"/>
      <c r="D1589" s="1122"/>
      <c r="E1589" s="1122"/>
      <c r="F1589" s="1123"/>
    </row>
    <row r="1590" spans="1:10" x14ac:dyDescent="0.25">
      <c r="A1590" s="237"/>
      <c r="B1590" s="238" t="s">
        <v>110</v>
      </c>
      <c r="C1590" s="239">
        <v>0</v>
      </c>
      <c r="D1590" s="1122">
        <v>8.9</v>
      </c>
      <c r="E1590" s="1122">
        <v>11.3</v>
      </c>
      <c r="F1590" s="1123">
        <v>10.6</v>
      </c>
      <c r="H1590" s="201"/>
      <c r="I1590" s="201"/>
      <c r="J1590" s="201"/>
    </row>
    <row r="1591" spans="1:10" x14ac:dyDescent="0.25">
      <c r="A1591" s="237" t="s">
        <v>171</v>
      </c>
      <c r="B1591" s="238" t="s">
        <v>8</v>
      </c>
      <c r="C1591" s="239">
        <v>0</v>
      </c>
      <c r="D1591" s="1122">
        <v>0.13</v>
      </c>
      <c r="E1591" s="1122">
        <v>0.17</v>
      </c>
      <c r="F1591" s="1123">
        <v>0.16</v>
      </c>
      <c r="H1591" s="214"/>
      <c r="I1591" s="214"/>
      <c r="J1591" s="214"/>
    </row>
    <row r="1592" spans="1:10" x14ac:dyDescent="0.25">
      <c r="A1592" s="237"/>
      <c r="B1592" s="238" t="s">
        <v>9</v>
      </c>
      <c r="C1592" s="239">
        <v>0</v>
      </c>
      <c r="D1592" s="1122">
        <v>0.06</v>
      </c>
      <c r="E1592" s="1122">
        <v>0.08</v>
      </c>
      <c r="F1592" s="1123">
        <v>0.08</v>
      </c>
    </row>
    <row r="1593" spans="1:10" ht="16.5" thickBot="1" x14ac:dyDescent="0.3">
      <c r="A1593" s="247">
        <v>110</v>
      </c>
      <c r="B1593" s="248" t="s">
        <v>7</v>
      </c>
      <c r="C1593" s="249">
        <v>0</v>
      </c>
      <c r="D1593" s="1128">
        <v>0.76</v>
      </c>
      <c r="E1593" s="1128">
        <v>0.98</v>
      </c>
      <c r="F1593" s="1129">
        <v>0.91</v>
      </c>
      <c r="H1593" s="201"/>
      <c r="I1593" s="201"/>
      <c r="J1593" s="201"/>
    </row>
    <row r="1594" spans="1:10" ht="16.5" thickBot="1" x14ac:dyDescent="0.3">
      <c r="A1594" s="289" t="s">
        <v>131</v>
      </c>
      <c r="B1594" s="290" t="s">
        <v>121</v>
      </c>
      <c r="C1594" s="257"/>
      <c r="D1594" s="984">
        <v>0</v>
      </c>
      <c r="E1594" s="984">
        <v>0</v>
      </c>
      <c r="F1594" s="985">
        <v>0</v>
      </c>
      <c r="H1594" s="1377" t="s">
        <v>183</v>
      </c>
      <c r="I1594" s="1378"/>
      <c r="J1594" s="1379"/>
    </row>
    <row r="1595" spans="1:10" x14ac:dyDescent="0.25">
      <c r="A1595" s="243" t="s">
        <v>92</v>
      </c>
      <c r="B1595" s="244"/>
      <c r="C1595" s="245"/>
      <c r="D1595" s="986"/>
      <c r="E1595" s="986"/>
      <c r="F1595" s="987"/>
      <c r="H1595" s="794" t="s">
        <v>5</v>
      </c>
      <c r="I1595" s="795" t="s">
        <v>6</v>
      </c>
      <c r="J1595" s="1175" t="s">
        <v>221</v>
      </c>
    </row>
    <row r="1596" spans="1:10" x14ac:dyDescent="0.25">
      <c r="A1596" s="253" t="s">
        <v>63</v>
      </c>
      <c r="B1596" s="238"/>
      <c r="C1596" s="239"/>
      <c r="D1596" s="1122">
        <v>0</v>
      </c>
      <c r="E1596" s="1122">
        <v>0</v>
      </c>
      <c r="F1596" s="1123">
        <v>0</v>
      </c>
      <c r="H1596" s="1179">
        <v>0</v>
      </c>
      <c r="I1596" s="1179">
        <v>0</v>
      </c>
      <c r="J1596" s="1179">
        <v>0</v>
      </c>
    </row>
    <row r="1597" spans="1:10" x14ac:dyDescent="0.25">
      <c r="A1597" s="253" t="s">
        <v>65</v>
      </c>
      <c r="B1597" s="238"/>
      <c r="C1597" s="239"/>
      <c r="D1597" s="1122">
        <v>2.9</v>
      </c>
      <c r="E1597" s="1122">
        <v>4.7</v>
      </c>
      <c r="F1597" s="1123">
        <v>3.5</v>
      </c>
      <c r="H1597" s="1179">
        <v>4.3999999999999997E-2</v>
      </c>
      <c r="I1597" s="1179">
        <v>7.0999999999999994E-2</v>
      </c>
      <c r="J1597" s="1179">
        <v>5.2999999999999999E-2</v>
      </c>
    </row>
    <row r="1598" spans="1:10" ht="16.5" thickBot="1" x14ac:dyDescent="0.3">
      <c r="A1598" s="291" t="s">
        <v>67</v>
      </c>
      <c r="B1598" s="241"/>
      <c r="C1598" s="242"/>
      <c r="D1598" s="1122">
        <v>0</v>
      </c>
      <c r="E1598" s="1122">
        <v>0</v>
      </c>
      <c r="F1598" s="1123">
        <v>0</v>
      </c>
      <c r="H1598" s="1179">
        <v>0</v>
      </c>
      <c r="I1598" s="1179">
        <v>0</v>
      </c>
      <c r="J1598" s="1179">
        <v>0</v>
      </c>
    </row>
    <row r="1599" spans="1:10" ht="16.5" thickBot="1" x14ac:dyDescent="0.3">
      <c r="A1599" s="292" t="s">
        <v>187</v>
      </c>
      <c r="B1599" s="256"/>
      <c r="C1599" s="257"/>
      <c r="D1599" s="935">
        <v>2.9</v>
      </c>
      <c r="E1599" s="935">
        <v>4.7</v>
      </c>
      <c r="F1599" s="936">
        <v>3.5</v>
      </c>
      <c r="H1599" s="1176">
        <v>0.04</v>
      </c>
      <c r="I1599" s="1177">
        <v>7.0000000000000007E-2</v>
      </c>
      <c r="J1599" s="1178">
        <v>0.05</v>
      </c>
    </row>
    <row r="1600" spans="1:10" ht="16.5" thickBot="1" x14ac:dyDescent="0.3">
      <c r="A1600" s="258" t="s">
        <v>11</v>
      </c>
      <c r="B1600" s="256"/>
      <c r="C1600" s="257"/>
      <c r="D1600" s="939"/>
      <c r="E1600" s="939"/>
      <c r="F1600" s="940"/>
    </row>
    <row r="1601" spans="1:10" x14ac:dyDescent="0.25">
      <c r="A1601" s="243"/>
      <c r="B1601" s="244"/>
      <c r="C1601" s="245"/>
      <c r="D1601" s="986"/>
      <c r="E1601" s="986"/>
      <c r="F1601" s="987"/>
    </row>
    <row r="1602" spans="1:10" x14ac:dyDescent="0.25">
      <c r="A1602" s="237"/>
      <c r="B1602" s="238" t="s">
        <v>84</v>
      </c>
      <c r="C1602" s="239">
        <v>0</v>
      </c>
      <c r="D1602" s="1122">
        <v>0</v>
      </c>
      <c r="E1602" s="1122">
        <v>0</v>
      </c>
      <c r="F1602" s="1123">
        <v>0</v>
      </c>
      <c r="H1602" s="201"/>
      <c r="I1602" s="201"/>
      <c r="J1602" s="201"/>
    </row>
    <row r="1603" spans="1:10" x14ac:dyDescent="0.25">
      <c r="A1603" s="237" t="s">
        <v>423</v>
      </c>
      <c r="B1603" s="238" t="s">
        <v>8</v>
      </c>
      <c r="C1603" s="239">
        <v>0</v>
      </c>
      <c r="D1603" s="1122">
        <v>0</v>
      </c>
      <c r="E1603" s="1122">
        <v>0</v>
      </c>
      <c r="F1603" s="1123">
        <v>0</v>
      </c>
      <c r="H1603" s="214"/>
      <c r="I1603" s="214"/>
      <c r="J1603" s="214"/>
    </row>
    <row r="1604" spans="1:10" x14ac:dyDescent="0.25">
      <c r="A1604" s="237"/>
      <c r="B1604" s="238" t="s">
        <v>9</v>
      </c>
      <c r="C1604" s="239">
        <v>0</v>
      </c>
      <c r="D1604" s="1122">
        <v>0</v>
      </c>
      <c r="E1604" s="1122">
        <v>0</v>
      </c>
      <c r="F1604" s="1123">
        <v>0</v>
      </c>
    </row>
    <row r="1605" spans="1:10" ht="16.5" thickBot="1" x14ac:dyDescent="0.3">
      <c r="A1605" s="237">
        <v>110</v>
      </c>
      <c r="B1605" s="238" t="s">
        <v>7</v>
      </c>
      <c r="C1605" s="239">
        <v>0</v>
      </c>
      <c r="D1605" s="1122">
        <v>0</v>
      </c>
      <c r="E1605" s="1122">
        <v>0</v>
      </c>
      <c r="F1605" s="1123">
        <v>0</v>
      </c>
      <c r="H1605" s="201"/>
      <c r="I1605" s="201"/>
      <c r="J1605" s="201"/>
    </row>
    <row r="1606" spans="1:10" ht="16.5" thickBot="1" x14ac:dyDescent="0.3">
      <c r="A1606" s="289" t="s">
        <v>132</v>
      </c>
      <c r="B1606" s="290" t="s">
        <v>121</v>
      </c>
      <c r="C1606" s="257"/>
      <c r="D1606" s="984">
        <v>0</v>
      </c>
      <c r="E1606" s="984">
        <v>0</v>
      </c>
      <c r="F1606" s="985">
        <v>0</v>
      </c>
      <c r="H1606" s="1377" t="s">
        <v>183</v>
      </c>
      <c r="I1606" s="1378"/>
      <c r="J1606" s="1379"/>
    </row>
    <row r="1607" spans="1:10" x14ac:dyDescent="0.25">
      <c r="A1607" s="234" t="s">
        <v>94</v>
      </c>
      <c r="B1607" s="235"/>
      <c r="C1607" s="236"/>
      <c r="D1607" s="894"/>
      <c r="E1607" s="894"/>
      <c r="F1607" s="895"/>
      <c r="H1607" s="794" t="s">
        <v>5</v>
      </c>
      <c r="I1607" s="795" t="s">
        <v>6</v>
      </c>
      <c r="J1607" s="1175" t="s">
        <v>221</v>
      </c>
    </row>
    <row r="1608" spans="1:10" x14ac:dyDescent="0.25">
      <c r="A1608" s="253" t="s">
        <v>64</v>
      </c>
      <c r="B1608" s="238" t="s">
        <v>7</v>
      </c>
      <c r="C1608" s="239"/>
      <c r="D1608" s="1122">
        <v>1.3</v>
      </c>
      <c r="E1608" s="1122">
        <v>1.3</v>
      </c>
      <c r="F1608" s="1123">
        <v>1.4</v>
      </c>
      <c r="H1608" s="1179">
        <v>0.02</v>
      </c>
      <c r="I1608" s="1179">
        <v>0.02</v>
      </c>
      <c r="J1608" s="1179">
        <v>2.1000000000000001E-2</v>
      </c>
    </row>
    <row r="1609" spans="1:10" ht="16.5" thickBot="1" x14ac:dyDescent="0.3">
      <c r="A1609" s="291" t="s">
        <v>62</v>
      </c>
      <c r="B1609" s="241" t="s">
        <v>7</v>
      </c>
      <c r="C1609" s="242"/>
      <c r="D1609" s="1122">
        <v>4.7</v>
      </c>
      <c r="E1609" s="1122">
        <v>5.3</v>
      </c>
      <c r="F1609" s="1123">
        <v>5.7</v>
      </c>
      <c r="H1609" s="1179">
        <v>7.0999999999999994E-2</v>
      </c>
      <c r="I1609" s="1179">
        <v>0.08</v>
      </c>
      <c r="J1609" s="1179">
        <v>8.5999999999999993E-2</v>
      </c>
    </row>
    <row r="1610" spans="1:10" ht="16.5" thickBot="1" x14ac:dyDescent="0.3">
      <c r="A1610" s="335" t="s">
        <v>188</v>
      </c>
      <c r="B1610" s="256"/>
      <c r="C1610" s="257"/>
      <c r="D1610" s="935">
        <v>6</v>
      </c>
      <c r="E1610" s="935">
        <v>6.6</v>
      </c>
      <c r="F1610" s="936">
        <v>7.1</v>
      </c>
      <c r="H1610" s="1176">
        <v>0.09</v>
      </c>
      <c r="I1610" s="1177">
        <v>0.1</v>
      </c>
      <c r="J1610" s="1178">
        <v>0.11</v>
      </c>
    </row>
    <row r="1611" spans="1:10" ht="16.5" thickBot="1" x14ac:dyDescent="0.3">
      <c r="A1611" s="292" t="s">
        <v>186</v>
      </c>
      <c r="B1611" s="256"/>
      <c r="C1611" s="257"/>
      <c r="D1611" s="935">
        <v>8.9</v>
      </c>
      <c r="E1611" s="935">
        <v>11.3</v>
      </c>
      <c r="F1611" s="936">
        <v>10.6</v>
      </c>
      <c r="H1611" s="205">
        <v>0.13</v>
      </c>
      <c r="I1611" s="371">
        <v>0.17</v>
      </c>
      <c r="J1611" s="206">
        <v>0.16</v>
      </c>
    </row>
    <row r="1612" spans="1:10" x14ac:dyDescent="0.25">
      <c r="A1612" s="234"/>
      <c r="B1612" s="235"/>
      <c r="C1612" s="236"/>
      <c r="D1612" s="914"/>
      <c r="E1612" s="914"/>
      <c r="F1612" s="926"/>
    </row>
    <row r="1613" spans="1:10" x14ac:dyDescent="0.25">
      <c r="A1613" s="237" t="s">
        <v>28</v>
      </c>
      <c r="B1613" s="238"/>
      <c r="C1613" s="239"/>
      <c r="D1613" s="1079">
        <v>117</v>
      </c>
      <c r="E1613" s="1079">
        <v>115</v>
      </c>
      <c r="F1613" s="1080">
        <v>116</v>
      </c>
      <c r="H1613" s="464"/>
      <c r="I1613" s="464"/>
      <c r="J1613" s="464"/>
    </row>
    <row r="1614" spans="1:10" x14ac:dyDescent="0.25">
      <c r="A1614" s="237" t="s">
        <v>29</v>
      </c>
      <c r="B1614" s="238" t="s">
        <v>19</v>
      </c>
      <c r="C1614" s="239"/>
      <c r="D1614" s="1079">
        <v>10</v>
      </c>
      <c r="E1614" s="1079">
        <v>10</v>
      </c>
      <c r="F1614" s="1080">
        <v>10</v>
      </c>
      <c r="H1614" s="189"/>
      <c r="I1614" s="189"/>
      <c r="J1614" s="189"/>
    </row>
    <row r="1615" spans="1:10" ht="16.5" thickBot="1" x14ac:dyDescent="0.3">
      <c r="A1615" s="240"/>
      <c r="B1615" s="241" t="s">
        <v>20</v>
      </c>
      <c r="C1615" s="242"/>
      <c r="D1615" s="37">
        <v>10</v>
      </c>
      <c r="E1615" s="37">
        <v>10</v>
      </c>
      <c r="F1615" s="38">
        <v>10</v>
      </c>
      <c r="H1615" s="464"/>
      <c r="I1615" s="464"/>
      <c r="J1615" s="464"/>
    </row>
    <row r="1616" spans="1:10" ht="16.5" thickBot="1" x14ac:dyDescent="0.3">
      <c r="A1616" s="250" t="s">
        <v>153</v>
      </c>
      <c r="B1616" s="251" t="s">
        <v>121</v>
      </c>
      <c r="C1616" s="252"/>
      <c r="D1616" s="1075">
        <v>0</v>
      </c>
      <c r="E1616" s="1075">
        <v>0</v>
      </c>
      <c r="F1616" s="1076">
        <v>0</v>
      </c>
      <c r="G1616" s="203"/>
      <c r="H1616" s="182"/>
      <c r="I1616" s="182"/>
      <c r="J1616" s="182"/>
    </row>
    <row r="1617" spans="1:10" ht="16.5" thickBot="1" x14ac:dyDescent="0.3">
      <c r="A1617" s="268" t="s">
        <v>211</v>
      </c>
      <c r="B1617" s="269"/>
      <c r="C1617" s="270"/>
      <c r="D1617" s="960"/>
      <c r="E1617" s="960"/>
      <c r="F1617" s="962"/>
      <c r="H1617" s="182"/>
      <c r="I1617" s="182"/>
      <c r="J1617" s="182"/>
    </row>
    <row r="1618" spans="1:10" ht="16.5" thickBot="1" x14ac:dyDescent="0.3">
      <c r="A1618" s="350"/>
      <c r="B1618" s="200"/>
      <c r="C1618" s="196"/>
      <c r="D1618" s="209"/>
      <c r="E1618" s="209"/>
      <c r="F1618" s="948"/>
      <c r="H1618" s="182"/>
      <c r="I1618" s="182"/>
      <c r="J1618" s="182"/>
    </row>
    <row r="1619" spans="1:10" ht="16.5" thickBot="1" x14ac:dyDescent="0.3">
      <c r="A1619" s="259" t="s">
        <v>378</v>
      </c>
      <c r="B1619" s="398"/>
      <c r="C1619" s="399"/>
      <c r="D1619" s="1063"/>
      <c r="E1619" s="1063"/>
      <c r="F1619" s="1064"/>
      <c r="H1619" s="182"/>
      <c r="I1619" s="182"/>
      <c r="J1619" s="182"/>
    </row>
    <row r="1620" spans="1:10" x14ac:dyDescent="0.25">
      <c r="A1620" s="1380" t="s">
        <v>127</v>
      </c>
      <c r="B1620" s="231" t="s">
        <v>2</v>
      </c>
      <c r="C1620" s="1383" t="s">
        <v>128</v>
      </c>
      <c r="D1620" s="1386" t="s">
        <v>407</v>
      </c>
      <c r="E1620" s="1387"/>
      <c r="F1620" s="1388"/>
      <c r="H1620" s="182"/>
      <c r="I1620" s="182"/>
      <c r="J1620" s="182"/>
    </row>
    <row r="1621" spans="1:10" x14ac:dyDescent="0.25">
      <c r="A1621" s="1381"/>
      <c r="B1621" s="232" t="s">
        <v>3</v>
      </c>
      <c r="C1621" s="1384"/>
      <c r="D1621" s="1389" t="s">
        <v>5</v>
      </c>
      <c r="E1621" s="1389" t="s">
        <v>6</v>
      </c>
      <c r="F1621" s="1391" t="s">
        <v>221</v>
      </c>
      <c r="H1621" s="182"/>
      <c r="I1621" s="182"/>
      <c r="J1621" s="182"/>
    </row>
    <row r="1622" spans="1:10" ht="16.5" thickBot="1" x14ac:dyDescent="0.3">
      <c r="A1622" s="1382"/>
      <c r="B1622" s="233" t="s">
        <v>4</v>
      </c>
      <c r="C1622" s="1385"/>
      <c r="D1622" s="1390"/>
      <c r="E1622" s="1390"/>
      <c r="F1622" s="1392"/>
      <c r="H1622" s="182"/>
      <c r="I1622" s="182"/>
      <c r="J1622" s="182"/>
    </row>
    <row r="1623" spans="1:10" x14ac:dyDescent="0.25">
      <c r="A1623" s="1360"/>
      <c r="B1623" s="264" t="s">
        <v>2</v>
      </c>
      <c r="C1623" s="1356"/>
      <c r="D1623" s="914">
        <v>-28.2</v>
      </c>
      <c r="E1623" s="914">
        <v>-17.2</v>
      </c>
      <c r="F1623" s="926">
        <v>-23</v>
      </c>
      <c r="H1623" s="173"/>
      <c r="I1623" s="173"/>
      <c r="J1623" s="173"/>
    </row>
    <row r="1624" spans="1:10" x14ac:dyDescent="0.25">
      <c r="A1624" s="243" t="s">
        <v>379</v>
      </c>
      <c r="B1624" s="244" t="s">
        <v>3</v>
      </c>
      <c r="C1624" s="245"/>
      <c r="D1624" s="932">
        <v>-5</v>
      </c>
      <c r="E1624" s="932">
        <v>-3</v>
      </c>
      <c r="F1624" s="933">
        <v>-4</v>
      </c>
      <c r="H1624" s="173"/>
      <c r="I1624" s="173"/>
      <c r="J1624" s="173"/>
    </row>
    <row r="1625" spans="1:10" x14ac:dyDescent="0.25">
      <c r="A1625" s="237"/>
      <c r="B1625" s="238" t="s">
        <v>4</v>
      </c>
      <c r="C1625" s="239"/>
      <c r="D1625" s="924">
        <v>2.5</v>
      </c>
      <c r="E1625" s="924">
        <v>1.5</v>
      </c>
      <c r="F1625" s="925">
        <v>2</v>
      </c>
      <c r="H1625" s="182"/>
      <c r="I1625" s="182"/>
      <c r="J1625" s="182"/>
    </row>
    <row r="1626" spans="1:10" x14ac:dyDescent="0.25">
      <c r="A1626" s="243"/>
      <c r="B1626" s="244" t="s">
        <v>2</v>
      </c>
      <c r="C1626" s="245"/>
      <c r="D1626" s="932">
        <v>31.1</v>
      </c>
      <c r="E1626" s="932">
        <v>20.100000000000001</v>
      </c>
      <c r="F1626" s="933">
        <v>25.6</v>
      </c>
      <c r="H1626" s="173"/>
      <c r="I1626" s="173"/>
      <c r="J1626" s="173"/>
    </row>
    <row r="1627" spans="1:10" x14ac:dyDescent="0.25">
      <c r="A1627" s="243" t="s">
        <v>380</v>
      </c>
      <c r="B1627" s="244" t="s">
        <v>3</v>
      </c>
      <c r="C1627" s="245"/>
      <c r="D1627" s="932">
        <v>5.5</v>
      </c>
      <c r="E1627" s="932">
        <v>3.5</v>
      </c>
      <c r="F1627" s="933">
        <v>4.5</v>
      </c>
      <c r="H1627" s="173"/>
      <c r="I1627" s="173"/>
      <c r="J1627" s="173"/>
    </row>
    <row r="1628" spans="1:10" ht="16.5" thickBot="1" x14ac:dyDescent="0.3">
      <c r="A1628" s="469"/>
      <c r="B1628" s="294" t="s">
        <v>4</v>
      </c>
      <c r="C1628" s="255"/>
      <c r="D1628" s="1081">
        <v>2.75</v>
      </c>
      <c r="E1628" s="1081">
        <v>1.75</v>
      </c>
      <c r="F1628" s="1082">
        <v>2.25</v>
      </c>
      <c r="H1628" s="1364"/>
      <c r="I1628" s="1364"/>
      <c r="J1628" s="1364"/>
    </row>
    <row r="1629" spans="1:10" x14ac:dyDescent="0.25">
      <c r="A1629" s="243"/>
      <c r="B1629" s="244" t="s">
        <v>7</v>
      </c>
      <c r="C1629" s="245"/>
      <c r="D1629" s="986">
        <v>30</v>
      </c>
      <c r="E1629" s="986">
        <v>18</v>
      </c>
      <c r="F1629" s="987">
        <v>24</v>
      </c>
      <c r="H1629" s="33"/>
      <c r="I1629" s="33"/>
      <c r="J1629" s="33"/>
    </row>
    <row r="1630" spans="1:10" x14ac:dyDescent="0.25">
      <c r="A1630" s="237" t="s">
        <v>27</v>
      </c>
      <c r="B1630" s="238" t="s">
        <v>8</v>
      </c>
      <c r="C1630" s="239"/>
      <c r="D1630" s="894">
        <v>5</v>
      </c>
      <c r="E1630" s="894">
        <v>3</v>
      </c>
      <c r="F1630" s="895">
        <v>4</v>
      </c>
      <c r="H1630" s="33"/>
      <c r="I1630" s="33"/>
      <c r="J1630" s="33"/>
    </row>
    <row r="1631" spans="1:10" x14ac:dyDescent="0.25">
      <c r="A1631" s="237"/>
      <c r="B1631" s="238" t="s">
        <v>9</v>
      </c>
      <c r="C1631" s="239"/>
      <c r="D1631" s="894">
        <v>2.5</v>
      </c>
      <c r="E1631" s="894">
        <v>1.5</v>
      </c>
      <c r="F1631" s="895">
        <v>2</v>
      </c>
    </row>
    <row r="1632" spans="1:10" x14ac:dyDescent="0.25">
      <c r="A1632" s="237"/>
      <c r="B1632" s="238"/>
      <c r="C1632" s="239"/>
      <c r="D1632" s="894"/>
      <c r="E1632" s="894"/>
      <c r="F1632" s="895"/>
    </row>
    <row r="1633" spans="1:10" x14ac:dyDescent="0.25">
      <c r="A1633" s="237"/>
      <c r="B1633" s="238" t="s">
        <v>110</v>
      </c>
      <c r="C1633" s="239"/>
      <c r="D1633" s="894">
        <v>1.65</v>
      </c>
      <c r="E1633" s="894">
        <v>2.15</v>
      </c>
      <c r="F1633" s="897">
        <v>2.4500000000000002</v>
      </c>
      <c r="H1633" s="201"/>
      <c r="I1633" s="201"/>
      <c r="J1633" s="201"/>
    </row>
    <row r="1634" spans="1:10" x14ac:dyDescent="0.25">
      <c r="A1634" s="237" t="s">
        <v>171</v>
      </c>
      <c r="B1634" s="238" t="s">
        <v>8</v>
      </c>
      <c r="C1634" s="239"/>
      <c r="D1634" s="894">
        <v>0.02</v>
      </c>
      <c r="E1634" s="894">
        <v>0.03</v>
      </c>
      <c r="F1634" s="897">
        <v>0.04</v>
      </c>
      <c r="H1634" s="214"/>
      <c r="I1634" s="214"/>
      <c r="J1634" s="214"/>
    </row>
    <row r="1635" spans="1:10" x14ac:dyDescent="0.25">
      <c r="A1635" s="237"/>
      <c r="B1635" s="238" t="s">
        <v>9</v>
      </c>
      <c r="C1635" s="239"/>
      <c r="D1635" s="894">
        <v>0.01</v>
      </c>
      <c r="E1635" s="894">
        <v>0.02</v>
      </c>
      <c r="F1635" s="895">
        <v>0.02</v>
      </c>
    </row>
    <row r="1636" spans="1:10" ht="16.5" thickBot="1" x14ac:dyDescent="0.3">
      <c r="A1636" s="247">
        <v>110</v>
      </c>
      <c r="B1636" s="248" t="s">
        <v>7</v>
      </c>
      <c r="C1636" s="249"/>
      <c r="D1636" s="982">
        <v>0.14000000000000001</v>
      </c>
      <c r="E1636" s="982">
        <v>0.19</v>
      </c>
      <c r="F1636" s="983">
        <v>0.21</v>
      </c>
      <c r="H1636" s="201"/>
      <c r="I1636" s="201"/>
      <c r="J1636" s="201"/>
    </row>
    <row r="1637" spans="1:10" ht="16.5" thickBot="1" x14ac:dyDescent="0.3">
      <c r="A1637" s="289" t="s">
        <v>131</v>
      </c>
      <c r="B1637" s="290" t="s">
        <v>121</v>
      </c>
      <c r="C1637" s="257"/>
      <c r="D1637" s="984">
        <v>0</v>
      </c>
      <c r="E1637" s="984">
        <v>0</v>
      </c>
      <c r="F1637" s="985">
        <v>0</v>
      </c>
      <c r="H1637" s="1377" t="s">
        <v>183</v>
      </c>
      <c r="I1637" s="1378"/>
      <c r="J1637" s="1379"/>
    </row>
    <row r="1638" spans="1:10" ht="16.5" thickBot="1" x14ac:dyDescent="0.3">
      <c r="A1638" s="243" t="s">
        <v>92</v>
      </c>
      <c r="B1638" s="244"/>
      <c r="C1638" s="245"/>
      <c r="D1638" s="986"/>
      <c r="E1638" s="986"/>
      <c r="F1638" s="987"/>
      <c r="H1638" s="798" t="s">
        <v>5</v>
      </c>
      <c r="I1638" s="792" t="s">
        <v>6</v>
      </c>
      <c r="J1638" s="1368" t="s">
        <v>221</v>
      </c>
    </row>
    <row r="1639" spans="1:10" x14ac:dyDescent="0.25">
      <c r="A1639" s="253" t="s">
        <v>63</v>
      </c>
      <c r="B1639" s="238"/>
      <c r="C1639" s="239"/>
      <c r="D1639" s="894">
        <v>0</v>
      </c>
      <c r="E1639" s="894">
        <v>0</v>
      </c>
      <c r="F1639" s="897">
        <v>0</v>
      </c>
      <c r="H1639" s="1132">
        <v>0</v>
      </c>
      <c r="I1639" s="1133">
        <v>0</v>
      </c>
      <c r="J1639" s="1134">
        <v>0</v>
      </c>
    </row>
    <row r="1640" spans="1:10" x14ac:dyDescent="0.25">
      <c r="A1640" s="253" t="s">
        <v>65</v>
      </c>
      <c r="B1640" s="238"/>
      <c r="C1640" s="239"/>
      <c r="D1640" s="894">
        <v>0.8</v>
      </c>
      <c r="E1640" s="894">
        <v>0.7</v>
      </c>
      <c r="F1640" s="897">
        <v>0.65</v>
      </c>
      <c r="H1640" s="1135">
        <v>1.2E-2</v>
      </c>
      <c r="I1640" s="1135">
        <v>1.0999999999999999E-2</v>
      </c>
      <c r="J1640" s="1135">
        <v>0.01</v>
      </c>
    </row>
    <row r="1641" spans="1:10" ht="16.5" thickBot="1" x14ac:dyDescent="0.3">
      <c r="A1641" s="291" t="s">
        <v>67</v>
      </c>
      <c r="B1641" s="241"/>
      <c r="C1641" s="242"/>
      <c r="D1641" s="894">
        <v>0.85</v>
      </c>
      <c r="E1641" s="894">
        <v>1.45</v>
      </c>
      <c r="F1641" s="897">
        <v>1.8</v>
      </c>
      <c r="H1641" s="1138">
        <v>1.2999999999999999E-2</v>
      </c>
      <c r="I1641" s="1138">
        <v>2.1999999999999999E-2</v>
      </c>
      <c r="J1641" s="1138">
        <v>2.7E-2</v>
      </c>
    </row>
    <row r="1642" spans="1:10" ht="16.5" thickBot="1" x14ac:dyDescent="0.3">
      <c r="A1642" s="292" t="s">
        <v>187</v>
      </c>
      <c r="B1642" s="256"/>
      <c r="C1642" s="257"/>
      <c r="D1642" s="935">
        <v>1.65</v>
      </c>
      <c r="E1642" s="935">
        <v>2.15</v>
      </c>
      <c r="F1642" s="936">
        <v>2.4500000000000002</v>
      </c>
      <c r="H1642" s="205">
        <v>0.03</v>
      </c>
      <c r="I1642" s="371">
        <v>0.03</v>
      </c>
      <c r="J1642" s="206">
        <v>0.04</v>
      </c>
    </row>
    <row r="1643" spans="1:10" ht="16.5" thickBot="1" x14ac:dyDescent="0.3">
      <c r="A1643" s="258" t="s">
        <v>11</v>
      </c>
      <c r="B1643" s="256"/>
      <c r="C1643" s="257"/>
      <c r="D1643" s="939"/>
      <c r="E1643" s="939"/>
      <c r="F1643" s="940"/>
    </row>
    <row r="1644" spans="1:10" x14ac:dyDescent="0.25">
      <c r="A1644" s="243"/>
      <c r="B1644" s="244"/>
      <c r="C1644" s="245"/>
      <c r="D1644" s="986"/>
      <c r="E1644" s="986"/>
      <c r="F1644" s="987"/>
    </row>
    <row r="1645" spans="1:10" x14ac:dyDescent="0.25">
      <c r="A1645" s="237"/>
      <c r="B1645" s="238" t="s">
        <v>84</v>
      </c>
      <c r="C1645" s="239">
        <v>0</v>
      </c>
      <c r="D1645" s="894">
        <v>5.0999999999999996</v>
      </c>
      <c r="E1645" s="894">
        <v>5</v>
      </c>
      <c r="F1645" s="897">
        <v>4.9000000000000004</v>
      </c>
      <c r="H1645" s="201"/>
      <c r="I1645" s="201"/>
      <c r="J1645" s="201"/>
    </row>
    <row r="1646" spans="1:10" x14ac:dyDescent="0.25">
      <c r="A1646" s="237" t="s">
        <v>172</v>
      </c>
      <c r="B1646" s="238" t="s">
        <v>8</v>
      </c>
      <c r="C1646" s="239">
        <v>0</v>
      </c>
      <c r="D1646" s="894">
        <v>0.08</v>
      </c>
      <c r="E1646" s="894">
        <v>0.08</v>
      </c>
      <c r="F1646" s="897">
        <v>7.0000000000000007E-2</v>
      </c>
      <c r="H1646" s="214"/>
      <c r="I1646" s="214"/>
      <c r="J1646" s="214"/>
    </row>
    <row r="1647" spans="1:10" x14ac:dyDescent="0.25">
      <c r="A1647" s="237"/>
      <c r="B1647" s="238" t="s">
        <v>9</v>
      </c>
      <c r="C1647" s="239">
        <v>0</v>
      </c>
      <c r="D1647" s="894">
        <v>0.04</v>
      </c>
      <c r="E1647" s="894">
        <v>0.04</v>
      </c>
      <c r="F1647" s="897">
        <v>0.03</v>
      </c>
    </row>
    <row r="1648" spans="1:10" ht="16.5" thickBot="1" x14ac:dyDescent="0.3">
      <c r="A1648" s="237">
        <v>110</v>
      </c>
      <c r="B1648" s="238" t="s">
        <v>7</v>
      </c>
      <c r="C1648" s="239">
        <v>0</v>
      </c>
      <c r="D1648" s="894">
        <v>0.44</v>
      </c>
      <c r="E1648" s="894">
        <v>0.43</v>
      </c>
      <c r="F1648" s="897">
        <v>0.42</v>
      </c>
      <c r="H1648" s="201"/>
      <c r="I1648" s="201"/>
      <c r="J1648" s="201"/>
    </row>
    <row r="1649" spans="1:10" ht="16.5" thickBot="1" x14ac:dyDescent="0.3">
      <c r="A1649" s="289" t="s">
        <v>132</v>
      </c>
      <c r="B1649" s="290" t="s">
        <v>121</v>
      </c>
      <c r="C1649" s="257"/>
      <c r="D1649" s="984">
        <v>0</v>
      </c>
      <c r="E1649" s="984">
        <v>0</v>
      </c>
      <c r="F1649" s="985">
        <v>0</v>
      </c>
      <c r="H1649" s="1377" t="s">
        <v>183</v>
      </c>
      <c r="I1649" s="1378"/>
      <c r="J1649" s="1379"/>
    </row>
    <row r="1650" spans="1:10" ht="16.5" thickBot="1" x14ac:dyDescent="0.3">
      <c r="A1650" s="234" t="s">
        <v>94</v>
      </c>
      <c r="B1650" s="235"/>
      <c r="C1650" s="236"/>
      <c r="D1650" s="894"/>
      <c r="E1650" s="894"/>
      <c r="F1650" s="895"/>
      <c r="H1650" s="798" t="s">
        <v>5</v>
      </c>
      <c r="I1650" s="792" t="s">
        <v>6</v>
      </c>
      <c r="J1650" s="1368" t="s">
        <v>221</v>
      </c>
    </row>
    <row r="1651" spans="1:10" x14ac:dyDescent="0.25">
      <c r="A1651" s="253" t="s">
        <v>64</v>
      </c>
      <c r="B1651" s="238" t="s">
        <v>7</v>
      </c>
      <c r="C1651" s="239"/>
      <c r="D1651" s="894">
        <v>5.0999999999999996</v>
      </c>
      <c r="E1651" s="894">
        <v>5</v>
      </c>
      <c r="F1651" s="897">
        <v>4.9000000000000004</v>
      </c>
      <c r="H1651" s="1132">
        <v>7.6999999999999999E-2</v>
      </c>
      <c r="I1651" s="1132">
        <v>7.5999999999999998E-2</v>
      </c>
      <c r="J1651" s="1132">
        <v>7.3999999999999996E-2</v>
      </c>
    </row>
    <row r="1652" spans="1:10" ht="16.5" thickBot="1" x14ac:dyDescent="0.3">
      <c r="A1652" s="291" t="s">
        <v>62</v>
      </c>
      <c r="B1652" s="241" t="s">
        <v>7</v>
      </c>
      <c r="C1652" s="242"/>
      <c r="D1652" s="894">
        <v>0</v>
      </c>
      <c r="E1652" s="894">
        <v>0</v>
      </c>
      <c r="F1652" s="897">
        <v>0</v>
      </c>
      <c r="H1652" s="1135">
        <v>0</v>
      </c>
      <c r="I1652" s="1135">
        <v>0</v>
      </c>
      <c r="J1652" s="1135">
        <v>0</v>
      </c>
    </row>
    <row r="1653" spans="1:10" ht="16.5" thickBot="1" x14ac:dyDescent="0.3">
      <c r="A1653" s="335" t="s">
        <v>188</v>
      </c>
      <c r="B1653" s="256"/>
      <c r="C1653" s="257"/>
      <c r="D1653" s="935">
        <v>5.0999999999999996</v>
      </c>
      <c r="E1653" s="935">
        <v>5</v>
      </c>
      <c r="F1653" s="936">
        <v>4.9000000000000004</v>
      </c>
      <c r="H1653" s="205">
        <v>0.08</v>
      </c>
      <c r="I1653" s="371">
        <v>0.08</v>
      </c>
      <c r="J1653" s="206">
        <v>7.0000000000000007E-2</v>
      </c>
    </row>
    <row r="1654" spans="1:10" ht="16.5" thickBot="1" x14ac:dyDescent="0.3">
      <c r="A1654" s="292" t="s">
        <v>186</v>
      </c>
      <c r="B1654" s="256"/>
      <c r="C1654" s="257"/>
      <c r="D1654" s="935">
        <v>6.75</v>
      </c>
      <c r="E1654" s="935">
        <v>7.15</v>
      </c>
      <c r="F1654" s="936">
        <v>7.35</v>
      </c>
      <c r="H1654" s="205">
        <v>0.11</v>
      </c>
      <c r="I1654" s="371">
        <v>0.11</v>
      </c>
      <c r="J1654" s="206">
        <v>0.11</v>
      </c>
    </row>
    <row r="1655" spans="1:10" x14ac:dyDescent="0.25">
      <c r="A1655" s="234"/>
      <c r="B1655" s="235"/>
      <c r="C1655" s="236"/>
      <c r="D1655" s="914"/>
      <c r="E1655" s="914"/>
      <c r="F1655" s="926"/>
    </row>
    <row r="1656" spans="1:10" x14ac:dyDescent="0.25">
      <c r="A1656" s="237" t="s">
        <v>28</v>
      </c>
      <c r="B1656" s="238"/>
      <c r="C1656" s="239"/>
      <c r="D1656" s="894">
        <v>117</v>
      </c>
      <c r="E1656" s="894">
        <v>115</v>
      </c>
      <c r="F1656" s="894">
        <v>116</v>
      </c>
      <c r="H1656" s="464"/>
      <c r="I1656" s="464"/>
      <c r="J1656" s="464"/>
    </row>
    <row r="1657" spans="1:10" x14ac:dyDescent="0.25">
      <c r="A1657" s="237" t="s">
        <v>29</v>
      </c>
      <c r="B1657" s="238" t="s">
        <v>19</v>
      </c>
      <c r="C1657" s="239"/>
      <c r="D1657" s="894">
        <v>10</v>
      </c>
      <c r="E1657" s="894">
        <v>10</v>
      </c>
      <c r="F1657" s="894">
        <v>10</v>
      </c>
      <c r="H1657" s="189"/>
      <c r="I1657" s="189"/>
      <c r="J1657" s="189"/>
    </row>
    <row r="1658" spans="1:10" ht="16.5" thickBot="1" x14ac:dyDescent="0.3">
      <c r="A1658" s="240"/>
      <c r="B1658" s="241" t="s">
        <v>20</v>
      </c>
      <c r="C1658" s="242"/>
      <c r="D1658" s="894">
        <v>10</v>
      </c>
      <c r="E1658" s="894">
        <v>10</v>
      </c>
      <c r="F1658" s="894">
        <v>10</v>
      </c>
      <c r="H1658" s="464"/>
      <c r="I1658" s="464"/>
      <c r="J1658" s="464"/>
    </row>
    <row r="1659" spans="1:10" ht="16.5" thickBot="1" x14ac:dyDescent="0.3">
      <c r="A1659" s="250" t="s">
        <v>153</v>
      </c>
      <c r="B1659" s="251" t="s">
        <v>121</v>
      </c>
      <c r="C1659" s="252"/>
      <c r="D1659" s="988">
        <v>0</v>
      </c>
      <c r="E1659" s="988">
        <v>0</v>
      </c>
      <c r="F1659" s="989">
        <v>0</v>
      </c>
      <c r="G1659" s="203"/>
      <c r="H1659" s="182"/>
      <c r="I1659" s="182"/>
      <c r="J1659" s="182"/>
    </row>
    <row r="1660" spans="1:10" ht="16.5" thickBot="1" x14ac:dyDescent="0.3">
      <c r="A1660" s="268" t="s">
        <v>211</v>
      </c>
      <c r="B1660" s="269"/>
      <c r="C1660" s="270"/>
      <c r="D1660" s="960"/>
      <c r="E1660" s="960"/>
      <c r="F1660" s="962"/>
    </row>
  </sheetData>
  <sheetProtection selectLockedCells="1"/>
  <mergeCells count="316">
    <mergeCell ref="H1563:J1563"/>
    <mergeCell ref="E2:J2"/>
    <mergeCell ref="H14:J14"/>
    <mergeCell ref="D184:F184"/>
    <mergeCell ref="D243:D244"/>
    <mergeCell ref="C242:C244"/>
    <mergeCell ref="D242:F242"/>
    <mergeCell ref="E367:E368"/>
    <mergeCell ref="E324:E325"/>
    <mergeCell ref="H457:J457"/>
    <mergeCell ref="H489:J489"/>
    <mergeCell ref="H660:J660"/>
    <mergeCell ref="H516:J516"/>
    <mergeCell ref="H572:J572"/>
    <mergeCell ref="F677:F678"/>
    <mergeCell ref="E629:E630"/>
    <mergeCell ref="D629:D630"/>
    <mergeCell ref="D676:F676"/>
    <mergeCell ref="D594:D595"/>
    <mergeCell ref="E594:E595"/>
    <mergeCell ref="H648:J648"/>
    <mergeCell ref="D505:D506"/>
    <mergeCell ref="E505:E506"/>
    <mergeCell ref="F505:F506"/>
    <mergeCell ref="A323:A325"/>
    <mergeCell ref="A242:A244"/>
    <mergeCell ref="A284:A286"/>
    <mergeCell ref="D424:F424"/>
    <mergeCell ref="A1560:A1562"/>
    <mergeCell ref="C1560:C1562"/>
    <mergeCell ref="D1560:F1560"/>
    <mergeCell ref="D1561:D1562"/>
    <mergeCell ref="E1561:E1562"/>
    <mergeCell ref="F1561:F1562"/>
    <mergeCell ref="D478:D479"/>
    <mergeCell ref="A748:A750"/>
    <mergeCell ref="C748:C750"/>
    <mergeCell ref="C704:C706"/>
    <mergeCell ref="C593:C595"/>
    <mergeCell ref="C628:C630"/>
    <mergeCell ref="C676:C678"/>
    <mergeCell ref="A593:A595"/>
    <mergeCell ref="A628:A630"/>
    <mergeCell ref="A676:A678"/>
    <mergeCell ref="A704:A706"/>
    <mergeCell ref="A477:A479"/>
    <mergeCell ref="F705:F706"/>
    <mergeCell ref="D704:F704"/>
    <mergeCell ref="D593:F593"/>
    <mergeCell ref="F629:F630"/>
    <mergeCell ref="H554:J554"/>
    <mergeCell ref="D531:F531"/>
    <mergeCell ref="D677:D678"/>
    <mergeCell ref="H688:J688"/>
    <mergeCell ref="D628:F628"/>
    <mergeCell ref="E677:E678"/>
    <mergeCell ref="F594:F595"/>
    <mergeCell ref="A504:A506"/>
    <mergeCell ref="C504:C506"/>
    <mergeCell ref="C531:C533"/>
    <mergeCell ref="C477:C479"/>
    <mergeCell ref="E478:E479"/>
    <mergeCell ref="F478:F479"/>
    <mergeCell ref="D504:F504"/>
    <mergeCell ref="E532:E533"/>
    <mergeCell ref="F532:F533"/>
    <mergeCell ref="D532:D533"/>
    <mergeCell ref="D477:F477"/>
    <mergeCell ref="A531:A533"/>
    <mergeCell ref="A6:F6"/>
    <mergeCell ref="A7:F7"/>
    <mergeCell ref="A8:F8"/>
    <mergeCell ref="A14:A16"/>
    <mergeCell ref="C14:C16"/>
    <mergeCell ref="E9:F9"/>
    <mergeCell ref="D14:F14"/>
    <mergeCell ref="F15:F16"/>
    <mergeCell ref="A106:A108"/>
    <mergeCell ref="C106:C108"/>
    <mergeCell ref="D15:D16"/>
    <mergeCell ref="E15:E16"/>
    <mergeCell ref="D107:D108"/>
    <mergeCell ref="D106:F106"/>
    <mergeCell ref="F107:F108"/>
    <mergeCell ref="E107:E108"/>
    <mergeCell ref="B12:D12"/>
    <mergeCell ref="H52:J52"/>
    <mergeCell ref="H77:J77"/>
    <mergeCell ref="H141:J141"/>
    <mergeCell ref="H160:J160"/>
    <mergeCell ref="E243:E244"/>
    <mergeCell ref="F285:F286"/>
    <mergeCell ref="F243:F244"/>
    <mergeCell ref="A366:A368"/>
    <mergeCell ref="D425:D426"/>
    <mergeCell ref="D324:D325"/>
    <mergeCell ref="D366:F366"/>
    <mergeCell ref="C366:C368"/>
    <mergeCell ref="C323:C325"/>
    <mergeCell ref="D323:F323"/>
    <mergeCell ref="E425:E426"/>
    <mergeCell ref="H308:J308"/>
    <mergeCell ref="H338:J338"/>
    <mergeCell ref="H405:J405"/>
    <mergeCell ref="C424:C426"/>
    <mergeCell ref="A184:A186"/>
    <mergeCell ref="A424:A426"/>
    <mergeCell ref="C184:C186"/>
    <mergeCell ref="C284:C286"/>
    <mergeCell ref="F367:F368"/>
    <mergeCell ref="H445:J445"/>
    <mergeCell ref="F425:F426"/>
    <mergeCell ref="D284:F284"/>
    <mergeCell ref="F324:F325"/>
    <mergeCell ref="D285:D286"/>
    <mergeCell ref="E185:E186"/>
    <mergeCell ref="F185:F186"/>
    <mergeCell ref="D185:D186"/>
    <mergeCell ref="H390:J390"/>
    <mergeCell ref="H296:J296"/>
    <mergeCell ref="E285:E286"/>
    <mergeCell ref="H349:J349"/>
    <mergeCell ref="D367:D368"/>
    <mergeCell ref="D809:D810"/>
    <mergeCell ref="E705:E706"/>
    <mergeCell ref="D988:D989"/>
    <mergeCell ref="H720:J720"/>
    <mergeCell ref="D749:D750"/>
    <mergeCell ref="D808:F808"/>
    <mergeCell ref="H894:J894"/>
    <mergeCell ref="H767:J767"/>
    <mergeCell ref="H826:J826"/>
    <mergeCell ref="H844:J844"/>
    <mergeCell ref="H880:J880"/>
    <mergeCell ref="D864:F864"/>
    <mergeCell ref="F865:F866"/>
    <mergeCell ref="F914:F915"/>
    <mergeCell ref="H732:J732"/>
    <mergeCell ref="E749:E750"/>
    <mergeCell ref="E786:E787"/>
    <mergeCell ref="F809:F810"/>
    <mergeCell ref="F749:F750"/>
    <mergeCell ref="F786:F787"/>
    <mergeCell ref="D785:F785"/>
    <mergeCell ref="D786:D787"/>
    <mergeCell ref="D748:F748"/>
    <mergeCell ref="D705:D706"/>
    <mergeCell ref="H1184:J1184"/>
    <mergeCell ref="D1119:F1119"/>
    <mergeCell ref="H1059:J1059"/>
    <mergeCell ref="H1091:J1091"/>
    <mergeCell ref="H1103:J1103"/>
    <mergeCell ref="H949:J949"/>
    <mergeCell ref="H1135:J1135"/>
    <mergeCell ref="H965:J965"/>
    <mergeCell ref="H1049:J1049"/>
    <mergeCell ref="D1022:F1022"/>
    <mergeCell ref="F1120:F1121"/>
    <mergeCell ref="E1164:E1165"/>
    <mergeCell ref="D1164:D1165"/>
    <mergeCell ref="D1076:D1077"/>
    <mergeCell ref="F1076:F1077"/>
    <mergeCell ref="D987:F987"/>
    <mergeCell ref="H1003:J1003"/>
    <mergeCell ref="H1147:J1147"/>
    <mergeCell ref="H1175:J1175"/>
    <mergeCell ref="C1022:C1024"/>
    <mergeCell ref="C987:C989"/>
    <mergeCell ref="C1075:C1077"/>
    <mergeCell ref="E1023:E1024"/>
    <mergeCell ref="D1120:D1121"/>
    <mergeCell ref="D914:D915"/>
    <mergeCell ref="E914:E915"/>
    <mergeCell ref="F1202:F1203"/>
    <mergeCell ref="C1163:C1165"/>
    <mergeCell ref="E1202:E1203"/>
    <mergeCell ref="A1163:A1165"/>
    <mergeCell ref="A1075:A1077"/>
    <mergeCell ref="F1164:F1165"/>
    <mergeCell ref="A1266:A1268"/>
    <mergeCell ref="C1266:C1268"/>
    <mergeCell ref="D1266:F1266"/>
    <mergeCell ref="D1236:D1237"/>
    <mergeCell ref="E1236:E1237"/>
    <mergeCell ref="D1201:F1201"/>
    <mergeCell ref="A1201:A1203"/>
    <mergeCell ref="A1119:A1121"/>
    <mergeCell ref="D1163:F1163"/>
    <mergeCell ref="D1075:F1075"/>
    <mergeCell ref="C1119:C1121"/>
    <mergeCell ref="F1267:F1268"/>
    <mergeCell ref="D1267:D1268"/>
    <mergeCell ref="A785:A787"/>
    <mergeCell ref="C785:C787"/>
    <mergeCell ref="C913:C915"/>
    <mergeCell ref="A987:A989"/>
    <mergeCell ref="E988:E989"/>
    <mergeCell ref="E1076:E1077"/>
    <mergeCell ref="A1022:A1024"/>
    <mergeCell ref="A1235:A1237"/>
    <mergeCell ref="C1235:C1237"/>
    <mergeCell ref="D1023:D1024"/>
    <mergeCell ref="C808:C810"/>
    <mergeCell ref="D865:D866"/>
    <mergeCell ref="E809:E810"/>
    <mergeCell ref="C864:C866"/>
    <mergeCell ref="A808:A810"/>
    <mergeCell ref="E865:E866"/>
    <mergeCell ref="A864:A866"/>
    <mergeCell ref="E1120:E1121"/>
    <mergeCell ref="D1202:D1203"/>
    <mergeCell ref="C1201:C1203"/>
    <mergeCell ref="A913:A915"/>
    <mergeCell ref="D913:F913"/>
    <mergeCell ref="F988:F989"/>
    <mergeCell ref="F1023:F1024"/>
    <mergeCell ref="F1298:F1299"/>
    <mergeCell ref="E1267:E1268"/>
    <mergeCell ref="H1374:J1374"/>
    <mergeCell ref="H1341:J1341"/>
    <mergeCell ref="D1326:F1326"/>
    <mergeCell ref="D1235:F1235"/>
    <mergeCell ref="F1359:F1360"/>
    <mergeCell ref="H1240:J1240"/>
    <mergeCell ref="H1249:J1249"/>
    <mergeCell ref="H1333:J1333"/>
    <mergeCell ref="D1298:D1299"/>
    <mergeCell ref="F1327:F1328"/>
    <mergeCell ref="F1236:F1237"/>
    <mergeCell ref="H1282:J1282"/>
    <mergeCell ref="A1297:A1299"/>
    <mergeCell ref="A1326:A1328"/>
    <mergeCell ref="A1450:A1452"/>
    <mergeCell ref="A1358:A1360"/>
    <mergeCell ref="A1390:A1392"/>
    <mergeCell ref="A1420:A1422"/>
    <mergeCell ref="D1451:D1452"/>
    <mergeCell ref="C1450:C1452"/>
    <mergeCell ref="C1420:C1422"/>
    <mergeCell ref="D1391:D1392"/>
    <mergeCell ref="D1390:F1390"/>
    <mergeCell ref="C1326:C1328"/>
    <mergeCell ref="C1297:C1299"/>
    <mergeCell ref="C1358:C1360"/>
    <mergeCell ref="D1358:F1358"/>
    <mergeCell ref="D1359:D1360"/>
    <mergeCell ref="E1359:E1360"/>
    <mergeCell ref="E1391:E1392"/>
    <mergeCell ref="D1450:F1450"/>
    <mergeCell ref="D1297:F1297"/>
    <mergeCell ref="D1327:D1328"/>
    <mergeCell ref="E1327:E1328"/>
    <mergeCell ref="C1390:C1392"/>
    <mergeCell ref="E1298:E1299"/>
    <mergeCell ref="A1546:A1548"/>
    <mergeCell ref="C1546:C1548"/>
    <mergeCell ref="D1546:F1546"/>
    <mergeCell ref="A1525:A1527"/>
    <mergeCell ref="D1547:D1548"/>
    <mergeCell ref="C1506:C1508"/>
    <mergeCell ref="E1547:E1548"/>
    <mergeCell ref="F1526:F1527"/>
    <mergeCell ref="D1526:D1527"/>
    <mergeCell ref="C1525:C1527"/>
    <mergeCell ref="D1525:F1525"/>
    <mergeCell ref="D1507:D1508"/>
    <mergeCell ref="A1506:A1508"/>
    <mergeCell ref="F1391:F1392"/>
    <mergeCell ref="D1421:D1422"/>
    <mergeCell ref="F1421:F1422"/>
    <mergeCell ref="E1421:E1422"/>
    <mergeCell ref="D1420:F1420"/>
    <mergeCell ref="F1451:F1452"/>
    <mergeCell ref="E1451:E1452"/>
    <mergeCell ref="F1547:F1548"/>
    <mergeCell ref="E1507:E1508"/>
    <mergeCell ref="D1506:F1506"/>
    <mergeCell ref="A1479:A1481"/>
    <mergeCell ref="H1529:J1529"/>
    <mergeCell ref="F1507:F1508"/>
    <mergeCell ref="E1526:E1527"/>
    <mergeCell ref="H1462:J1462"/>
    <mergeCell ref="H1484:J1484"/>
    <mergeCell ref="H1404:J1404"/>
    <mergeCell ref="H1425:J1425"/>
    <mergeCell ref="H1434:J1434"/>
    <mergeCell ref="D1479:F1479"/>
    <mergeCell ref="F1480:F1481"/>
    <mergeCell ref="C1479:C1481"/>
    <mergeCell ref="D1480:D1481"/>
    <mergeCell ref="E1480:E1481"/>
    <mergeCell ref="H1395:J1395"/>
    <mergeCell ref="H1511:J1511"/>
    <mergeCell ref="H1491:J1491"/>
    <mergeCell ref="H1365:J1365"/>
    <mergeCell ref="H1302:J1302"/>
    <mergeCell ref="H1311:J1311"/>
    <mergeCell ref="H1210:J1210"/>
    <mergeCell ref="H1219:J1219"/>
    <mergeCell ref="H1272:J1272"/>
    <mergeCell ref="H1637:J1637"/>
    <mergeCell ref="H1649:J1649"/>
    <mergeCell ref="A1577:A1579"/>
    <mergeCell ref="C1577:C1579"/>
    <mergeCell ref="D1577:F1577"/>
    <mergeCell ref="D1578:D1579"/>
    <mergeCell ref="E1578:E1579"/>
    <mergeCell ref="F1578:F1579"/>
    <mergeCell ref="H1594:J1594"/>
    <mergeCell ref="H1606:J1606"/>
    <mergeCell ref="A1620:A1622"/>
    <mergeCell ref="C1620:C1622"/>
    <mergeCell ref="D1620:F1620"/>
    <mergeCell ref="D1621:D1622"/>
    <mergeCell ref="E1621:E1622"/>
    <mergeCell ref="F1621:F1622"/>
  </mergeCells>
  <phoneticPr fontId="2" type="noConversion"/>
  <pageMargins left="0.59055118110236227" right="0.23622047244094491" top="0.55118110236220474" bottom="0.15748031496062992" header="0.15748031496062992" footer="0.15748031496062992"/>
  <pageSetup paperSize="9" scale="49" fitToHeight="100" orientation="portrait" r:id="rId1"/>
  <headerFooter alignWithMargins="0">
    <oddFooter>&amp;R&amp;A&amp;P</oddFooter>
  </headerFooter>
  <rowBreaks count="21" manualBreakCount="21">
    <brk id="76" max="9" man="1"/>
    <brk id="104" max="9" man="1"/>
    <brk id="182" max="9" man="1"/>
    <brk id="240" max="9" man="1"/>
    <brk id="321" max="9" man="1"/>
    <brk id="422" max="9" man="1"/>
    <brk id="475" max="9" man="1"/>
    <brk id="554" max="9" man="1"/>
    <brk id="626" max="9" man="1"/>
    <brk id="702" max="9" man="1"/>
    <brk id="783" max="9" man="1"/>
    <brk id="862" max="9" man="1"/>
    <brk id="911" max="9" man="1"/>
    <brk id="985" max="9" man="1"/>
    <brk id="1073" max="9" man="1"/>
    <brk id="1161" max="9" man="1"/>
    <brk id="1233" max="9" man="1"/>
    <brk id="1324" max="9" man="1"/>
    <brk id="1418" max="9" man="1"/>
    <brk id="1504" max="9" man="1"/>
    <brk id="15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W264"/>
  <sheetViews>
    <sheetView view="pageBreakPreview" zoomScale="70" zoomScaleSheetLayoutView="70" workbookViewId="0">
      <selection activeCell="F270" sqref="F270"/>
    </sheetView>
  </sheetViews>
  <sheetFormatPr defaultColWidth="9.140625" defaultRowHeight="12.75" x14ac:dyDescent="0.2"/>
  <cols>
    <col min="1" max="1" width="7.28515625" style="63" customWidth="1"/>
    <col min="2" max="2" width="40" style="63" customWidth="1"/>
    <col min="3" max="3" width="20.7109375" style="63" customWidth="1"/>
    <col min="4" max="5" width="15.85546875" style="63" customWidth="1"/>
    <col min="6" max="6" width="18.28515625" style="63" customWidth="1"/>
    <col min="7" max="12" width="7.5703125" style="64" hidden="1" customWidth="1"/>
    <col min="13" max="13" width="6.85546875" style="64" hidden="1" customWidth="1"/>
    <col min="14" max="14" width="6.7109375" style="64" hidden="1" customWidth="1"/>
    <col min="15" max="15" width="6.28515625" style="64" hidden="1" customWidth="1"/>
    <col min="16" max="16" width="6" style="64" hidden="1" customWidth="1"/>
    <col min="17" max="18" width="6.28515625" style="64" hidden="1" customWidth="1"/>
    <col min="19" max="19" width="6.85546875" style="64" hidden="1" customWidth="1"/>
    <col min="20" max="20" width="6.7109375" style="64" hidden="1" customWidth="1"/>
    <col min="21" max="21" width="6.28515625" style="64" hidden="1" customWidth="1"/>
    <col min="22" max="23" width="9.140625" style="64"/>
    <col min="24" max="16384" width="9.140625" style="63"/>
  </cols>
  <sheetData>
    <row r="1" spans="1:21" x14ac:dyDescent="0.2">
      <c r="A1" s="60"/>
      <c r="B1" s="61"/>
      <c r="C1" s="61"/>
      <c r="D1" s="61"/>
      <c r="E1" s="61"/>
      <c r="F1" s="62"/>
    </row>
    <row r="2" spans="1:21" ht="15" x14ac:dyDescent="0.25">
      <c r="A2" s="65"/>
      <c r="B2" s="2"/>
      <c r="C2" s="2"/>
      <c r="D2" s="2"/>
      <c r="E2" s="2"/>
      <c r="F2" s="66" t="s">
        <v>170</v>
      </c>
      <c r="G2" s="67"/>
      <c r="P2" s="67"/>
    </row>
    <row r="3" spans="1:21" ht="18.75" x14ac:dyDescent="0.3">
      <c r="A3" s="1451" t="s">
        <v>125</v>
      </c>
      <c r="B3" s="1452"/>
      <c r="C3" s="1452"/>
      <c r="D3" s="1452"/>
      <c r="E3" s="1452"/>
      <c r="F3" s="1453"/>
      <c r="G3" s="67"/>
      <c r="P3" s="67"/>
    </row>
    <row r="4" spans="1:21" ht="18.75" x14ac:dyDescent="0.3">
      <c r="A4" s="1451" t="s">
        <v>124</v>
      </c>
      <c r="B4" s="1452"/>
      <c r="C4" s="1452"/>
      <c r="D4" s="1452"/>
      <c r="E4" s="1452"/>
      <c r="F4" s="1453"/>
      <c r="G4" s="67"/>
      <c r="P4" s="67"/>
    </row>
    <row r="5" spans="1:21" ht="18.75" x14ac:dyDescent="0.2">
      <c r="A5" s="1454" t="s">
        <v>400</v>
      </c>
      <c r="B5" s="1455"/>
      <c r="C5" s="1455"/>
      <c r="D5" s="1455"/>
      <c r="E5" s="1455"/>
      <c r="F5" s="1455"/>
    </row>
    <row r="6" spans="1:21" ht="18.75" customHeight="1" x14ac:dyDescent="0.3">
      <c r="A6" s="802"/>
      <c r="B6" s="803"/>
      <c r="C6" s="804"/>
      <c r="D6" s="805" t="s">
        <v>115</v>
      </c>
      <c r="E6" s="1456" t="s">
        <v>407</v>
      </c>
      <c r="F6" s="1456"/>
      <c r="G6" s="1443" t="s">
        <v>358</v>
      </c>
      <c r="H6" s="1443"/>
      <c r="I6" s="1444"/>
      <c r="J6" s="1442" t="s">
        <v>359</v>
      </c>
      <c r="K6" s="1443"/>
      <c r="L6" s="1444"/>
      <c r="M6" s="1442" t="s">
        <v>357</v>
      </c>
      <c r="N6" s="1443"/>
      <c r="O6" s="1444"/>
      <c r="P6" s="1442" t="s">
        <v>358</v>
      </c>
      <c r="Q6" s="1443"/>
      <c r="R6" s="1444"/>
      <c r="S6" s="1442" t="s">
        <v>359</v>
      </c>
      <c r="T6" s="1443"/>
      <c r="U6" s="1444"/>
    </row>
    <row r="7" spans="1:21" ht="18.95" customHeight="1" x14ac:dyDescent="0.3">
      <c r="A7" s="806"/>
      <c r="B7" s="807" t="s">
        <v>141</v>
      </c>
      <c r="C7" s="808"/>
      <c r="D7" s="1087"/>
      <c r="E7" s="1087"/>
      <c r="F7" s="1087"/>
      <c r="G7" s="1446"/>
      <c r="H7" s="1446"/>
      <c r="I7" s="1447"/>
      <c r="J7" s="1445"/>
      <c r="K7" s="1446"/>
      <c r="L7" s="1447"/>
      <c r="M7" s="1445"/>
      <c r="N7" s="1446"/>
      <c r="O7" s="1447"/>
      <c r="P7" s="1445"/>
      <c r="Q7" s="1446"/>
      <c r="R7" s="1447"/>
      <c r="S7" s="1445"/>
      <c r="T7" s="1446"/>
      <c r="U7" s="1447"/>
    </row>
    <row r="8" spans="1:21" ht="19.5" thickBot="1" x14ac:dyDescent="0.35">
      <c r="A8" s="806"/>
      <c r="B8" s="808"/>
      <c r="C8" s="808"/>
      <c r="D8" s="808"/>
      <c r="E8" s="808"/>
      <c r="F8" s="808"/>
      <c r="G8" s="1449"/>
      <c r="H8" s="1449"/>
      <c r="I8" s="1450"/>
      <c r="J8" s="1448"/>
      <c r="K8" s="1449"/>
      <c r="L8" s="1450"/>
      <c r="M8" s="1448"/>
      <c r="N8" s="1449"/>
      <c r="O8" s="1450"/>
      <c r="P8" s="1448"/>
      <c r="Q8" s="1449"/>
      <c r="R8" s="1450"/>
      <c r="S8" s="1448"/>
      <c r="T8" s="1449"/>
      <c r="U8" s="1450"/>
    </row>
    <row r="9" spans="1:21" ht="19.5" thickBot="1" x14ac:dyDescent="0.35">
      <c r="A9" s="74">
        <v>1</v>
      </c>
      <c r="B9" s="75" t="s">
        <v>227</v>
      </c>
      <c r="C9" s="76"/>
      <c r="D9" s="77" t="s">
        <v>140</v>
      </c>
      <c r="E9" s="77" t="s">
        <v>6</v>
      </c>
      <c r="F9" s="78" t="s">
        <v>221</v>
      </c>
      <c r="G9" s="89">
        <f>G10+G12</f>
        <v>0</v>
      </c>
      <c r="H9" s="90">
        <f>H10+H12</f>
        <v>0</v>
      </c>
      <c r="I9" s="91">
        <f>I10+I12</f>
        <v>0</v>
      </c>
      <c r="J9" s="79" t="e">
        <f>G9-#REF!</f>
        <v>#REF!</v>
      </c>
      <c r="K9" s="115" t="e">
        <f>H9-#REF!</f>
        <v>#REF!</v>
      </c>
      <c r="L9" s="119" t="e">
        <f>I9-#REF!</f>
        <v>#REF!</v>
      </c>
      <c r="M9" s="83" t="e">
        <f>#REF!-#REF!</f>
        <v>#REF!</v>
      </c>
      <c r="N9" s="83" t="e">
        <f>#REF!-#REF!</f>
        <v>#REF!</v>
      </c>
      <c r="O9" s="84" t="e">
        <f>#REF!-#REF!</f>
        <v>#REF!</v>
      </c>
      <c r="P9" s="80">
        <v>5.9</v>
      </c>
      <c r="Q9" s="81">
        <v>11.1</v>
      </c>
      <c r="R9" s="82">
        <v>8</v>
      </c>
      <c r="S9" s="79" t="e">
        <f>P9-#REF!</f>
        <v>#REF!</v>
      </c>
      <c r="T9" s="115" t="e">
        <f>Q9-#REF!</f>
        <v>#REF!</v>
      </c>
      <c r="U9" s="119" t="e">
        <f>R9-#REF!</f>
        <v>#REF!</v>
      </c>
    </row>
    <row r="10" spans="1:21" ht="18.75" x14ac:dyDescent="0.3">
      <c r="A10" s="85"/>
      <c r="B10" s="86" t="s">
        <v>10</v>
      </c>
      <c r="C10" s="86" t="s">
        <v>142</v>
      </c>
      <c r="D10" s="87">
        <v>1.25</v>
      </c>
      <c r="E10" s="87">
        <v>5.05</v>
      </c>
      <c r="F10" s="88">
        <v>3.22</v>
      </c>
      <c r="G10" s="89">
        <v>0</v>
      </c>
      <c r="H10" s="90">
        <v>0</v>
      </c>
      <c r="I10" s="90">
        <v>0</v>
      </c>
      <c r="J10" s="167">
        <f>D10-G10</f>
        <v>1.25</v>
      </c>
      <c r="K10" s="83">
        <f>E10-H10</f>
        <v>5.05</v>
      </c>
      <c r="L10" s="84">
        <f>F10-I10</f>
        <v>3.22</v>
      </c>
      <c r="M10" s="92">
        <v>0</v>
      </c>
      <c r="N10" s="93">
        <v>0</v>
      </c>
      <c r="O10" s="94">
        <v>0</v>
      </c>
      <c r="P10" s="89">
        <v>0</v>
      </c>
      <c r="Q10" s="90">
        <v>0</v>
      </c>
      <c r="R10" s="90">
        <v>0</v>
      </c>
      <c r="S10" s="167" t="e">
        <f>P10-#REF!</f>
        <v>#REF!</v>
      </c>
      <c r="T10" s="83" t="e">
        <f>Q10-#REF!</f>
        <v>#REF!</v>
      </c>
      <c r="U10" s="84" t="e">
        <f>R10-#REF!</f>
        <v>#REF!</v>
      </c>
    </row>
    <row r="11" spans="1:21" ht="18.75" x14ac:dyDescent="0.3">
      <c r="A11" s="68"/>
      <c r="B11" s="69"/>
      <c r="C11" s="69" t="s">
        <v>143</v>
      </c>
      <c r="D11" s="95">
        <v>0.69</v>
      </c>
      <c r="E11" s="95">
        <v>2.8</v>
      </c>
      <c r="F11" s="96">
        <v>1.78</v>
      </c>
      <c r="G11" s="97"/>
      <c r="H11" s="98"/>
      <c r="I11" s="98"/>
      <c r="J11" s="97"/>
      <c r="K11" s="98"/>
      <c r="L11" s="99"/>
      <c r="M11" s="97"/>
      <c r="N11" s="98"/>
      <c r="O11" s="99"/>
      <c r="P11" s="97"/>
      <c r="Q11" s="98"/>
      <c r="R11" s="98"/>
      <c r="S11" s="97"/>
      <c r="T11" s="98"/>
      <c r="U11" s="99"/>
    </row>
    <row r="12" spans="1:21" ht="18.75" x14ac:dyDescent="0.3">
      <c r="A12" s="68"/>
      <c r="B12" s="69" t="s">
        <v>12</v>
      </c>
      <c r="C12" s="69" t="s">
        <v>142</v>
      </c>
      <c r="D12" s="95">
        <v>3.63</v>
      </c>
      <c r="E12" s="95">
        <v>4.9400000000000004</v>
      </c>
      <c r="F12" s="96">
        <v>2.78</v>
      </c>
      <c r="G12" s="97">
        <v>0</v>
      </c>
      <c r="H12" s="98">
        <v>0</v>
      </c>
      <c r="I12" s="98">
        <v>0</v>
      </c>
      <c r="J12" s="120">
        <f>D12-G12</f>
        <v>3.63</v>
      </c>
      <c r="K12" s="121">
        <f>E12-H12</f>
        <v>4.9400000000000004</v>
      </c>
      <c r="L12" s="122">
        <f>F12-I12</f>
        <v>2.78</v>
      </c>
      <c r="M12" s="100">
        <v>0</v>
      </c>
      <c r="N12" s="101">
        <v>0</v>
      </c>
      <c r="O12" s="102">
        <v>0</v>
      </c>
      <c r="P12" s="97">
        <v>0</v>
      </c>
      <c r="Q12" s="98">
        <v>0</v>
      </c>
      <c r="R12" s="98">
        <v>0</v>
      </c>
      <c r="S12" s="120" t="e">
        <f>P12-#REF!</f>
        <v>#REF!</v>
      </c>
      <c r="T12" s="121" t="e">
        <f>Q12-#REF!</f>
        <v>#REF!</v>
      </c>
      <c r="U12" s="122" t="e">
        <f>R12-#REF!</f>
        <v>#REF!</v>
      </c>
    </row>
    <row r="13" spans="1:21" ht="18.75" x14ac:dyDescent="0.3">
      <c r="A13" s="68"/>
      <c r="B13" s="69"/>
      <c r="C13" s="69" t="s">
        <v>143</v>
      </c>
      <c r="D13" s="95">
        <v>2.0099999999999998</v>
      </c>
      <c r="E13" s="95">
        <v>2.74</v>
      </c>
      <c r="F13" s="96">
        <v>1.54</v>
      </c>
      <c r="G13" s="97"/>
      <c r="H13" s="98"/>
      <c r="I13" s="98"/>
      <c r="J13" s="97"/>
      <c r="K13" s="98"/>
      <c r="L13" s="99"/>
      <c r="M13" s="97"/>
      <c r="N13" s="98"/>
      <c r="O13" s="99"/>
      <c r="P13" s="97"/>
      <c r="Q13" s="98"/>
      <c r="R13" s="98"/>
      <c r="S13" s="97"/>
      <c r="T13" s="98"/>
      <c r="U13" s="99"/>
    </row>
    <row r="14" spans="1:21" ht="18.75" x14ac:dyDescent="0.3">
      <c r="A14" s="68"/>
      <c r="B14" s="69" t="s">
        <v>232</v>
      </c>
      <c r="C14" s="69" t="s">
        <v>142</v>
      </c>
      <c r="D14" s="95">
        <v>-2</v>
      </c>
      <c r="E14" s="95">
        <v>-1</v>
      </c>
      <c r="F14" s="96">
        <v>-1</v>
      </c>
      <c r="G14" s="103"/>
      <c r="H14" s="104"/>
      <c r="I14" s="104"/>
      <c r="J14" s="103"/>
      <c r="K14" s="104"/>
      <c r="L14" s="105"/>
      <c r="M14" s="103"/>
      <c r="N14" s="104"/>
      <c r="O14" s="105"/>
      <c r="P14" s="103"/>
      <c r="Q14" s="104"/>
      <c r="R14" s="104"/>
      <c r="S14" s="103"/>
      <c r="T14" s="104"/>
      <c r="U14" s="105"/>
    </row>
    <row r="15" spans="1:21" ht="18.75" x14ac:dyDescent="0.3">
      <c r="A15" s="68"/>
      <c r="B15" s="69"/>
      <c r="C15" s="69" t="s">
        <v>143</v>
      </c>
      <c r="D15" s="95">
        <v>-1.1100000000000001</v>
      </c>
      <c r="E15" s="95">
        <v>-0.55000000000000004</v>
      </c>
      <c r="F15" s="96">
        <v>-0.55000000000000004</v>
      </c>
      <c r="G15" s="103"/>
      <c r="H15" s="104"/>
      <c r="I15" s="104"/>
      <c r="J15" s="103"/>
      <c r="K15" s="104"/>
      <c r="L15" s="105"/>
      <c r="M15" s="103"/>
      <c r="N15" s="104"/>
      <c r="O15" s="105"/>
      <c r="P15" s="103"/>
      <c r="Q15" s="104"/>
      <c r="R15" s="104"/>
      <c r="S15" s="103"/>
      <c r="T15" s="104"/>
      <c r="U15" s="105"/>
    </row>
    <row r="16" spans="1:21" ht="18.75" x14ac:dyDescent="0.3">
      <c r="A16" s="68"/>
      <c r="B16" s="69" t="s">
        <v>233</v>
      </c>
      <c r="C16" s="69" t="s">
        <v>142</v>
      </c>
      <c r="D16" s="95">
        <v>8.1</v>
      </c>
      <c r="E16" s="95">
        <v>12</v>
      </c>
      <c r="F16" s="96">
        <v>10</v>
      </c>
      <c r="G16" s="103"/>
      <c r="H16" s="104"/>
      <c r="I16" s="104"/>
      <c r="J16" s="103"/>
      <c r="K16" s="104"/>
      <c r="L16" s="105"/>
      <c r="M16" s="103"/>
      <c r="N16" s="104"/>
      <c r="O16" s="105"/>
      <c r="P16" s="103"/>
      <c r="Q16" s="104"/>
      <c r="R16" s="104"/>
      <c r="S16" s="103"/>
      <c r="T16" s="104"/>
      <c r="U16" s="105"/>
    </row>
    <row r="17" spans="1:21" ht="18.75" x14ac:dyDescent="0.3">
      <c r="A17" s="68"/>
      <c r="B17" s="69"/>
      <c r="C17" s="69" t="s">
        <v>143</v>
      </c>
      <c r="D17" s="95">
        <v>4.49</v>
      </c>
      <c r="E17" s="95">
        <v>6.65</v>
      </c>
      <c r="F17" s="96">
        <v>5.54</v>
      </c>
      <c r="G17" s="103"/>
      <c r="H17" s="104"/>
      <c r="I17" s="104"/>
      <c r="J17" s="103"/>
      <c r="K17" s="104"/>
      <c r="L17" s="105"/>
      <c r="M17" s="103"/>
      <c r="N17" s="104"/>
      <c r="O17" s="105"/>
      <c r="P17" s="103"/>
      <c r="Q17" s="104"/>
      <c r="R17" s="104"/>
      <c r="S17" s="103"/>
      <c r="T17" s="104"/>
      <c r="U17" s="105"/>
    </row>
    <row r="18" spans="1:21" ht="18.75" x14ac:dyDescent="0.3">
      <c r="A18" s="68"/>
      <c r="B18" s="69" t="s">
        <v>234</v>
      </c>
      <c r="C18" s="69" t="s">
        <v>142</v>
      </c>
      <c r="D18" s="95">
        <v>1</v>
      </c>
      <c r="E18" s="95">
        <v>4</v>
      </c>
      <c r="F18" s="96">
        <v>3</v>
      </c>
      <c r="G18" s="103"/>
      <c r="H18" s="104"/>
      <c r="I18" s="104"/>
      <c r="J18" s="103"/>
      <c r="K18" s="104"/>
      <c r="L18" s="105"/>
      <c r="M18" s="103"/>
      <c r="N18" s="104"/>
      <c r="O18" s="105"/>
      <c r="P18" s="103"/>
      <c r="Q18" s="104"/>
      <c r="R18" s="104"/>
      <c r="S18" s="103"/>
      <c r="T18" s="104"/>
      <c r="U18" s="105"/>
    </row>
    <row r="19" spans="1:21" ht="18.75" x14ac:dyDescent="0.3">
      <c r="A19" s="68"/>
      <c r="B19" s="69"/>
      <c r="C19" s="69" t="s">
        <v>143</v>
      </c>
      <c r="D19" s="95">
        <v>0.55000000000000004</v>
      </c>
      <c r="E19" s="95">
        <v>2.2200000000000002</v>
      </c>
      <c r="F19" s="96">
        <v>1.66</v>
      </c>
      <c r="G19" s="103"/>
      <c r="H19" s="104"/>
      <c r="I19" s="104"/>
      <c r="J19" s="103"/>
      <c r="K19" s="104"/>
      <c r="L19" s="105"/>
      <c r="M19" s="103"/>
      <c r="N19" s="104"/>
      <c r="O19" s="105"/>
      <c r="P19" s="103"/>
      <c r="Q19" s="104"/>
      <c r="R19" s="104"/>
      <c r="S19" s="103"/>
      <c r="T19" s="104"/>
      <c r="U19" s="105"/>
    </row>
    <row r="20" spans="1:21" ht="18.75" x14ac:dyDescent="0.3">
      <c r="A20" s="68"/>
      <c r="B20" s="69" t="s">
        <v>235</v>
      </c>
      <c r="C20" s="69" t="s">
        <v>142</v>
      </c>
      <c r="D20" s="95">
        <v>-2</v>
      </c>
      <c r="E20" s="95">
        <v>-1</v>
      </c>
      <c r="F20" s="96">
        <v>-1</v>
      </c>
      <c r="G20" s="103"/>
      <c r="H20" s="104"/>
      <c r="I20" s="104"/>
      <c r="J20" s="103"/>
      <c r="K20" s="104"/>
      <c r="L20" s="105"/>
      <c r="M20" s="103"/>
      <c r="N20" s="104"/>
      <c r="O20" s="105"/>
      <c r="P20" s="103"/>
      <c r="Q20" s="104"/>
      <c r="R20" s="104"/>
      <c r="S20" s="103"/>
      <c r="T20" s="104"/>
      <c r="U20" s="105"/>
    </row>
    <row r="21" spans="1:21" ht="18.75" x14ac:dyDescent="0.3">
      <c r="A21" s="68"/>
      <c r="B21" s="69"/>
      <c r="C21" s="69" t="s">
        <v>143</v>
      </c>
      <c r="D21" s="95">
        <v>-1.1100000000000001</v>
      </c>
      <c r="E21" s="95">
        <v>-0.55000000000000004</v>
      </c>
      <c r="F21" s="96">
        <v>-0.55000000000000004</v>
      </c>
      <c r="G21" s="103"/>
      <c r="H21" s="104"/>
      <c r="I21" s="104"/>
      <c r="J21" s="103"/>
      <c r="K21" s="104"/>
      <c r="L21" s="105"/>
      <c r="M21" s="103"/>
      <c r="N21" s="104"/>
      <c r="O21" s="105"/>
      <c r="P21" s="103"/>
      <c r="Q21" s="104"/>
      <c r="R21" s="104"/>
      <c r="S21" s="103"/>
      <c r="T21" s="104"/>
      <c r="U21" s="105"/>
    </row>
    <row r="22" spans="1:21" ht="18.75" x14ac:dyDescent="0.3">
      <c r="A22" s="68"/>
      <c r="B22" s="69" t="s">
        <v>228</v>
      </c>
      <c r="C22" s="69" t="s">
        <v>142</v>
      </c>
      <c r="D22" s="106">
        <v>9</v>
      </c>
      <c r="E22" s="95">
        <v>9</v>
      </c>
      <c r="F22" s="96">
        <v>8</v>
      </c>
      <c r="G22" s="103"/>
      <c r="H22" s="104"/>
      <c r="I22" s="104"/>
      <c r="J22" s="103"/>
      <c r="K22" s="104"/>
      <c r="L22" s="105"/>
      <c r="M22" s="103"/>
      <c r="N22" s="104"/>
      <c r="O22" s="105"/>
      <c r="P22" s="103"/>
      <c r="Q22" s="104"/>
      <c r="R22" s="104"/>
      <c r="S22" s="103"/>
      <c r="T22" s="104"/>
      <c r="U22" s="105"/>
    </row>
    <row r="23" spans="1:21" ht="18.75" x14ac:dyDescent="0.3">
      <c r="A23" s="68"/>
      <c r="B23" s="69"/>
      <c r="C23" s="69" t="s">
        <v>143</v>
      </c>
      <c r="D23" s="95">
        <v>4.99</v>
      </c>
      <c r="E23" s="95">
        <v>4.99</v>
      </c>
      <c r="F23" s="96">
        <v>4.43</v>
      </c>
      <c r="G23" s="103"/>
      <c r="H23" s="104"/>
      <c r="I23" s="104"/>
      <c r="J23" s="103"/>
      <c r="K23" s="104"/>
      <c r="L23" s="105"/>
      <c r="M23" s="103"/>
      <c r="N23" s="104"/>
      <c r="O23" s="105"/>
      <c r="P23" s="103"/>
      <c r="Q23" s="104"/>
      <c r="R23" s="104"/>
      <c r="S23" s="103"/>
      <c r="T23" s="104"/>
      <c r="U23" s="105"/>
    </row>
    <row r="24" spans="1:21" ht="18.75" x14ac:dyDescent="0.3">
      <c r="A24" s="68"/>
      <c r="B24" s="69" t="s">
        <v>229</v>
      </c>
      <c r="C24" s="69" t="s">
        <v>142</v>
      </c>
      <c r="D24" s="95">
        <v>-5</v>
      </c>
      <c r="E24" s="95">
        <v>-7</v>
      </c>
      <c r="F24" s="96">
        <v>-7</v>
      </c>
      <c r="G24" s="103"/>
      <c r="H24" s="104"/>
      <c r="I24" s="104"/>
      <c r="J24" s="103"/>
      <c r="K24" s="104"/>
      <c r="L24" s="105"/>
      <c r="M24" s="103"/>
      <c r="N24" s="104"/>
      <c r="O24" s="105"/>
      <c r="P24" s="103"/>
      <c r="Q24" s="104"/>
      <c r="R24" s="104"/>
      <c r="S24" s="103"/>
      <c r="T24" s="104"/>
      <c r="U24" s="105"/>
    </row>
    <row r="25" spans="1:21" ht="18.75" x14ac:dyDescent="0.3">
      <c r="A25" s="68"/>
      <c r="B25" s="69"/>
      <c r="C25" s="69" t="s">
        <v>143</v>
      </c>
      <c r="D25" s="95">
        <v>-2.77</v>
      </c>
      <c r="E25" s="95">
        <v>-3.88</v>
      </c>
      <c r="F25" s="96">
        <v>-3.88</v>
      </c>
      <c r="G25" s="103"/>
      <c r="H25" s="104"/>
      <c r="I25" s="104"/>
      <c r="J25" s="103"/>
      <c r="K25" s="104"/>
      <c r="L25" s="105"/>
      <c r="M25" s="103"/>
      <c r="N25" s="104"/>
      <c r="O25" s="105"/>
      <c r="P25" s="103"/>
      <c r="Q25" s="104"/>
      <c r="R25" s="104"/>
      <c r="S25" s="103"/>
      <c r="T25" s="104"/>
      <c r="U25" s="105"/>
    </row>
    <row r="26" spans="1:21" ht="18.75" x14ac:dyDescent="0.3">
      <c r="A26" s="68"/>
      <c r="B26" s="69" t="s">
        <v>230</v>
      </c>
      <c r="C26" s="69" t="s">
        <v>142</v>
      </c>
      <c r="D26" s="95">
        <v>-4</v>
      </c>
      <c r="E26" s="95">
        <v>-6</v>
      </c>
      <c r="F26" s="96">
        <v>-6</v>
      </c>
      <c r="G26" s="103"/>
      <c r="H26" s="104"/>
      <c r="I26" s="104"/>
      <c r="J26" s="103"/>
      <c r="K26" s="104"/>
      <c r="L26" s="105"/>
      <c r="M26" s="103"/>
      <c r="N26" s="104"/>
      <c r="O26" s="105"/>
      <c r="P26" s="103"/>
      <c r="Q26" s="104"/>
      <c r="R26" s="104"/>
      <c r="S26" s="103"/>
      <c r="T26" s="104"/>
      <c r="U26" s="105"/>
    </row>
    <row r="27" spans="1:21" ht="18.75" x14ac:dyDescent="0.3">
      <c r="A27" s="68"/>
      <c r="B27" s="69"/>
      <c r="C27" s="69" t="s">
        <v>143</v>
      </c>
      <c r="D27" s="95">
        <v>-2.2200000000000002</v>
      </c>
      <c r="E27" s="95">
        <v>-3.32</v>
      </c>
      <c r="F27" s="96">
        <v>-3.32</v>
      </c>
      <c r="G27" s="103"/>
      <c r="H27" s="104"/>
      <c r="I27" s="104"/>
      <c r="J27" s="103"/>
      <c r="K27" s="104"/>
      <c r="L27" s="105"/>
      <c r="M27" s="103"/>
      <c r="N27" s="104"/>
      <c r="O27" s="105"/>
      <c r="P27" s="103"/>
      <c r="Q27" s="104"/>
      <c r="R27" s="104"/>
      <c r="S27" s="103"/>
      <c r="T27" s="104"/>
      <c r="U27" s="105"/>
    </row>
    <row r="28" spans="1:21" ht="18.75" x14ac:dyDescent="0.3">
      <c r="A28" s="68"/>
      <c r="B28" s="69" t="s">
        <v>144</v>
      </c>
      <c r="C28" s="69" t="s">
        <v>145</v>
      </c>
      <c r="D28" s="107">
        <v>116</v>
      </c>
      <c r="E28" s="107">
        <v>114</v>
      </c>
      <c r="F28" s="108">
        <v>115</v>
      </c>
      <c r="G28" s="103"/>
      <c r="H28" s="104"/>
      <c r="I28" s="104"/>
      <c r="J28" s="103"/>
      <c r="K28" s="104"/>
      <c r="L28" s="105"/>
      <c r="M28" s="103"/>
      <c r="N28" s="104"/>
      <c r="O28" s="105"/>
      <c r="P28" s="103"/>
      <c r="Q28" s="104"/>
      <c r="R28" s="104"/>
      <c r="S28" s="103"/>
      <c r="T28" s="104"/>
      <c r="U28" s="105"/>
    </row>
    <row r="29" spans="1:21" ht="19.5" thickBot="1" x14ac:dyDescent="0.35">
      <c r="A29" s="72"/>
      <c r="B29" s="73"/>
      <c r="C29" s="73" t="s">
        <v>146</v>
      </c>
      <c r="D29" s="109">
        <v>116</v>
      </c>
      <c r="E29" s="109">
        <v>114</v>
      </c>
      <c r="F29" s="110">
        <v>115</v>
      </c>
      <c r="G29" s="111"/>
      <c r="H29" s="112"/>
      <c r="I29" s="112"/>
      <c r="J29" s="111"/>
      <c r="K29" s="112"/>
      <c r="L29" s="113"/>
      <c r="M29" s="111"/>
      <c r="N29" s="112"/>
      <c r="O29" s="113"/>
      <c r="P29" s="111"/>
      <c r="Q29" s="112"/>
      <c r="R29" s="112"/>
      <c r="S29" s="111"/>
      <c r="T29" s="112"/>
      <c r="U29" s="113"/>
    </row>
    <row r="30" spans="1:21" ht="19.5" thickBot="1" x14ac:dyDescent="0.35">
      <c r="A30" s="74">
        <v>2</v>
      </c>
      <c r="B30" s="75" t="s">
        <v>225</v>
      </c>
      <c r="C30" s="114"/>
      <c r="D30" s="77" t="s">
        <v>140</v>
      </c>
      <c r="E30" s="77" t="s">
        <v>6</v>
      </c>
      <c r="F30" s="78" t="s">
        <v>221</v>
      </c>
      <c r="G30" s="125">
        <f>G31+G33</f>
        <v>0</v>
      </c>
      <c r="H30" s="126">
        <f t="shared" ref="H30:I30" si="0">H31+H33</f>
        <v>0</v>
      </c>
      <c r="I30" s="127">
        <f t="shared" si="0"/>
        <v>0</v>
      </c>
      <c r="J30" s="79" t="e">
        <f>G30-#REF!</f>
        <v>#REF!</v>
      </c>
      <c r="K30" s="115" t="e">
        <f>H30-#REF!</f>
        <v>#REF!</v>
      </c>
      <c r="L30" s="119" t="e">
        <f>I30-#REF!</f>
        <v>#REF!</v>
      </c>
      <c r="M30" s="79" t="e">
        <f>#REF!-#REF!</f>
        <v>#REF!</v>
      </c>
      <c r="N30" s="115" t="e">
        <f>#REF!-#REF!</f>
        <v>#REF!</v>
      </c>
      <c r="O30" s="119" t="e">
        <f>#REF!-#REF!</f>
        <v>#REF!</v>
      </c>
      <c r="P30" s="116">
        <f>P31+P33</f>
        <v>6.5</v>
      </c>
      <c r="Q30" s="117">
        <f t="shared" ref="Q30:R30" si="1">Q31+Q33</f>
        <v>10</v>
      </c>
      <c r="R30" s="118">
        <f t="shared" si="1"/>
        <v>8</v>
      </c>
      <c r="S30" s="79" t="e">
        <f>P30-#REF!</f>
        <v>#REF!</v>
      </c>
      <c r="T30" s="115" t="e">
        <f>Q30-#REF!</f>
        <v>#REF!</v>
      </c>
      <c r="U30" s="119" t="e">
        <f>R30-#REF!</f>
        <v>#REF!</v>
      </c>
    </row>
    <row r="31" spans="1:21" ht="18.75" x14ac:dyDescent="0.3">
      <c r="A31" s="85"/>
      <c r="B31" s="86" t="s">
        <v>10</v>
      </c>
      <c r="C31" s="86" t="s">
        <v>142</v>
      </c>
      <c r="D31" s="87">
        <v>2.9</v>
      </c>
      <c r="E31" s="87">
        <v>4.62</v>
      </c>
      <c r="F31" s="88">
        <v>2.58</v>
      </c>
      <c r="G31" s="97">
        <v>0</v>
      </c>
      <c r="H31" s="98">
        <v>0</v>
      </c>
      <c r="I31" s="99">
        <v>0</v>
      </c>
      <c r="J31" s="120">
        <f>D31-G31</f>
        <v>2.9</v>
      </c>
      <c r="K31" s="121">
        <f>E31-H31</f>
        <v>4.62</v>
      </c>
      <c r="L31" s="84">
        <f>F31-I31</f>
        <v>2.58</v>
      </c>
      <c r="M31" s="120" t="e">
        <f>#REF!-D31</f>
        <v>#REF!</v>
      </c>
      <c r="N31" s="121" t="e">
        <f>#REF!-E31</f>
        <v>#REF!</v>
      </c>
      <c r="O31" s="122" t="e">
        <f>#REF!-F31</f>
        <v>#REF!</v>
      </c>
      <c r="P31" s="103">
        <v>3.3</v>
      </c>
      <c r="Q31" s="104">
        <v>4.5999999999999996</v>
      </c>
      <c r="R31" s="105">
        <v>3.2</v>
      </c>
      <c r="S31" s="120" t="e">
        <f>P31-#REF!</f>
        <v>#REF!</v>
      </c>
      <c r="T31" s="121" t="e">
        <f>Q31-#REF!</f>
        <v>#REF!</v>
      </c>
      <c r="U31" s="84" t="e">
        <f>R31-#REF!</f>
        <v>#REF!</v>
      </c>
    </row>
    <row r="32" spans="1:21" ht="18.75" x14ac:dyDescent="0.3">
      <c r="A32" s="68"/>
      <c r="B32" s="69"/>
      <c r="C32" s="69" t="s">
        <v>143</v>
      </c>
      <c r="D32" s="95">
        <v>1.61</v>
      </c>
      <c r="E32" s="95">
        <v>2.56</v>
      </c>
      <c r="F32" s="96">
        <v>1.43</v>
      </c>
      <c r="G32" s="97"/>
      <c r="H32" s="98"/>
      <c r="I32" s="99"/>
      <c r="J32" s="97"/>
      <c r="K32" s="98"/>
      <c r="L32" s="99"/>
      <c r="M32" s="103"/>
      <c r="N32" s="104"/>
      <c r="O32" s="105"/>
      <c r="P32" s="103"/>
      <c r="Q32" s="104"/>
      <c r="R32" s="105"/>
      <c r="S32" s="97"/>
      <c r="T32" s="98"/>
      <c r="U32" s="99"/>
    </row>
    <row r="33" spans="1:21" ht="18.75" x14ac:dyDescent="0.3">
      <c r="A33" s="68"/>
      <c r="B33" s="69" t="s">
        <v>12</v>
      </c>
      <c r="C33" s="69" t="s">
        <v>142</v>
      </c>
      <c r="D33" s="95">
        <v>3.43</v>
      </c>
      <c r="E33" s="95">
        <v>2.64</v>
      </c>
      <c r="F33" s="96">
        <v>2.68</v>
      </c>
      <c r="G33" s="97">
        <v>0</v>
      </c>
      <c r="H33" s="98">
        <v>0</v>
      </c>
      <c r="I33" s="99">
        <v>0</v>
      </c>
      <c r="J33" s="120">
        <f>D33-G33</f>
        <v>3.43</v>
      </c>
      <c r="K33" s="121">
        <f>E33-H33</f>
        <v>2.64</v>
      </c>
      <c r="L33" s="122">
        <f>F33-I33</f>
        <v>2.68</v>
      </c>
      <c r="M33" s="120" t="e">
        <f>#REF!-D33</f>
        <v>#REF!</v>
      </c>
      <c r="N33" s="121" t="e">
        <f>#REF!-E33</f>
        <v>#REF!</v>
      </c>
      <c r="O33" s="122" t="e">
        <f>#REF!-F33</f>
        <v>#REF!</v>
      </c>
      <c r="P33" s="103">
        <v>3.2</v>
      </c>
      <c r="Q33" s="104">
        <v>5.4</v>
      </c>
      <c r="R33" s="105">
        <v>4.8</v>
      </c>
      <c r="S33" s="120" t="e">
        <f>P33-#REF!</f>
        <v>#REF!</v>
      </c>
      <c r="T33" s="121" t="e">
        <f>Q33-#REF!</f>
        <v>#REF!</v>
      </c>
      <c r="U33" s="122" t="e">
        <f>R33-#REF!</f>
        <v>#REF!</v>
      </c>
    </row>
    <row r="34" spans="1:21" ht="18.75" x14ac:dyDescent="0.3">
      <c r="A34" s="68"/>
      <c r="B34" s="69"/>
      <c r="C34" s="69" t="s">
        <v>143</v>
      </c>
      <c r="D34" s="95">
        <v>1.9</v>
      </c>
      <c r="E34" s="95">
        <v>1.46</v>
      </c>
      <c r="F34" s="96">
        <v>1.48</v>
      </c>
      <c r="G34" s="103"/>
      <c r="H34" s="104"/>
      <c r="I34" s="105"/>
      <c r="J34" s="103"/>
      <c r="K34" s="104"/>
      <c r="L34" s="105"/>
      <c r="M34" s="103"/>
      <c r="N34" s="104"/>
      <c r="O34" s="105"/>
      <c r="P34" s="103"/>
      <c r="Q34" s="104"/>
      <c r="R34" s="105"/>
      <c r="S34" s="103"/>
      <c r="T34" s="104"/>
      <c r="U34" s="105"/>
    </row>
    <row r="35" spans="1:21" ht="18.75" x14ac:dyDescent="0.3">
      <c r="A35" s="68"/>
      <c r="B35" s="69" t="s">
        <v>144</v>
      </c>
      <c r="C35" s="69" t="s">
        <v>145</v>
      </c>
      <c r="D35" s="70">
        <v>0</v>
      </c>
      <c r="E35" s="70">
        <v>0</v>
      </c>
      <c r="F35" s="71">
        <v>0</v>
      </c>
      <c r="G35" s="103"/>
      <c r="H35" s="104"/>
      <c r="I35" s="105"/>
      <c r="J35" s="103"/>
      <c r="K35" s="104"/>
      <c r="L35" s="105"/>
      <c r="M35" s="103"/>
      <c r="N35" s="104"/>
      <c r="O35" s="105"/>
      <c r="P35" s="103"/>
      <c r="Q35" s="104"/>
      <c r="R35" s="105"/>
      <c r="S35" s="103"/>
      <c r="T35" s="104"/>
      <c r="U35" s="105"/>
    </row>
    <row r="36" spans="1:21" ht="19.5" thickBot="1" x14ac:dyDescent="0.35">
      <c r="A36" s="72"/>
      <c r="B36" s="73"/>
      <c r="C36" s="73" t="s">
        <v>146</v>
      </c>
      <c r="D36" s="123">
        <v>0</v>
      </c>
      <c r="E36" s="123">
        <v>0</v>
      </c>
      <c r="F36" s="124">
        <v>0</v>
      </c>
      <c r="G36" s="103"/>
      <c r="H36" s="104"/>
      <c r="I36" s="105"/>
      <c r="J36" s="103"/>
      <c r="K36" s="104"/>
      <c r="L36" s="105"/>
      <c r="M36" s="103"/>
      <c r="N36" s="104"/>
      <c r="O36" s="105"/>
      <c r="P36" s="103"/>
      <c r="Q36" s="104"/>
      <c r="R36" s="105"/>
      <c r="S36" s="103"/>
      <c r="T36" s="104"/>
      <c r="U36" s="105"/>
    </row>
    <row r="37" spans="1:21" ht="19.5" thickBot="1" x14ac:dyDescent="0.35">
      <c r="A37" s="74">
        <v>3</v>
      </c>
      <c r="B37" s="75" t="s">
        <v>231</v>
      </c>
      <c r="C37" s="114"/>
      <c r="D37" s="77" t="s">
        <v>140</v>
      </c>
      <c r="E37" s="77" t="s">
        <v>6</v>
      </c>
      <c r="F37" s="78" t="s">
        <v>221</v>
      </c>
      <c r="G37" s="125">
        <f>G38+G40</f>
        <v>0</v>
      </c>
      <c r="H37" s="126">
        <f t="shared" ref="H37:I37" si="2">H38+H40</f>
        <v>0</v>
      </c>
      <c r="I37" s="127">
        <f t="shared" si="2"/>
        <v>0</v>
      </c>
      <c r="J37" s="456" t="e">
        <f>G37-#REF!</f>
        <v>#REF!</v>
      </c>
      <c r="K37" s="457" t="e">
        <f>H37-#REF!</f>
        <v>#REF!</v>
      </c>
      <c r="L37" s="458" t="e">
        <f>I37-#REF!</f>
        <v>#REF!</v>
      </c>
      <c r="M37" s="79" t="e">
        <f>#REF!-#REF!</f>
        <v>#REF!</v>
      </c>
      <c r="N37" s="115" t="e">
        <f>#REF!-#REF!</f>
        <v>#REF!</v>
      </c>
      <c r="O37" s="119" t="e">
        <f>#REF!-#REF!</f>
        <v>#REF!</v>
      </c>
      <c r="P37" s="125">
        <f>P38+P40</f>
        <v>5.8</v>
      </c>
      <c r="Q37" s="126">
        <f t="shared" ref="Q37:R37" si="3">Q38+Q40</f>
        <v>8.6</v>
      </c>
      <c r="R37" s="127">
        <f t="shared" si="3"/>
        <v>7.2</v>
      </c>
      <c r="S37" s="79" t="e">
        <f>P37-#REF!</f>
        <v>#REF!</v>
      </c>
      <c r="T37" s="115" t="e">
        <f>Q37-#REF!</f>
        <v>#REF!</v>
      </c>
      <c r="U37" s="119" t="e">
        <f>R37-#REF!</f>
        <v>#REF!</v>
      </c>
    </row>
    <row r="38" spans="1:21" ht="18.75" x14ac:dyDescent="0.3">
      <c r="A38" s="85"/>
      <c r="B38" s="86" t="s">
        <v>10</v>
      </c>
      <c r="C38" s="86" t="s">
        <v>142</v>
      </c>
      <c r="D38" s="87">
        <v>0.81</v>
      </c>
      <c r="E38" s="87">
        <v>0.25</v>
      </c>
      <c r="F38" s="88">
        <v>0.4</v>
      </c>
      <c r="G38" s="97">
        <v>0</v>
      </c>
      <c r="H38" s="98">
        <v>0</v>
      </c>
      <c r="I38" s="99">
        <v>0</v>
      </c>
      <c r="J38" s="120">
        <f>D38-G38</f>
        <v>0.81</v>
      </c>
      <c r="K38" s="121">
        <f>E38-H38</f>
        <v>0.25</v>
      </c>
      <c r="L38" s="84">
        <f>F38-I38</f>
        <v>0.4</v>
      </c>
      <c r="M38" s="92" t="e">
        <f>#REF!-D38</f>
        <v>#REF!</v>
      </c>
      <c r="N38" s="93" t="e">
        <f>#REF!-E38</f>
        <v>#REF!</v>
      </c>
      <c r="O38" s="94" t="e">
        <f>#REF!-F38</f>
        <v>#REF!</v>
      </c>
      <c r="P38" s="97">
        <v>1.6</v>
      </c>
      <c r="Q38" s="98">
        <v>1.7</v>
      </c>
      <c r="R38" s="99">
        <v>5.6</v>
      </c>
      <c r="S38" s="120" t="e">
        <f>P38-#REF!</f>
        <v>#REF!</v>
      </c>
      <c r="T38" s="121" t="e">
        <f>Q38-#REF!</f>
        <v>#REF!</v>
      </c>
      <c r="U38" s="84" t="e">
        <f>R38-#REF!</f>
        <v>#REF!</v>
      </c>
    </row>
    <row r="39" spans="1:21" ht="18.75" x14ac:dyDescent="0.3">
      <c r="A39" s="68"/>
      <c r="B39" s="69"/>
      <c r="C39" s="69" t="s">
        <v>143</v>
      </c>
      <c r="D39" s="95">
        <v>0.45</v>
      </c>
      <c r="E39" s="95">
        <v>0.14000000000000001</v>
      </c>
      <c r="F39" s="96">
        <v>0.22</v>
      </c>
      <c r="G39" s="97"/>
      <c r="H39" s="98"/>
      <c r="I39" s="99"/>
      <c r="J39" s="97"/>
      <c r="K39" s="98"/>
      <c r="L39" s="99"/>
      <c r="M39" s="97"/>
      <c r="N39" s="98"/>
      <c r="O39" s="99"/>
      <c r="P39" s="97"/>
      <c r="Q39" s="98"/>
      <c r="R39" s="99"/>
      <c r="S39" s="97"/>
      <c r="T39" s="98"/>
      <c r="U39" s="99"/>
    </row>
    <row r="40" spans="1:21" ht="18.75" x14ac:dyDescent="0.3">
      <c r="A40" s="68"/>
      <c r="B40" s="69" t="s">
        <v>12</v>
      </c>
      <c r="C40" s="69" t="s">
        <v>142</v>
      </c>
      <c r="D40" s="87">
        <v>1.7</v>
      </c>
      <c r="E40" s="87">
        <v>1.76</v>
      </c>
      <c r="F40" s="88">
        <v>1.6</v>
      </c>
      <c r="G40" s="97">
        <v>0</v>
      </c>
      <c r="H40" s="98">
        <v>0</v>
      </c>
      <c r="I40" s="99">
        <v>0</v>
      </c>
      <c r="J40" s="120">
        <f>D40-G40</f>
        <v>1.7</v>
      </c>
      <c r="K40" s="121">
        <f>E40-H40</f>
        <v>1.76</v>
      </c>
      <c r="L40" s="122">
        <f>F40-I40</f>
        <v>1.6</v>
      </c>
      <c r="M40" s="100" t="e">
        <f>#REF!-D40</f>
        <v>#REF!</v>
      </c>
      <c r="N40" s="101" t="e">
        <f>#REF!-E40</f>
        <v>#REF!</v>
      </c>
      <c r="O40" s="102" t="e">
        <f>#REF!-F40</f>
        <v>#REF!</v>
      </c>
      <c r="P40" s="97">
        <v>4.2</v>
      </c>
      <c r="Q40" s="98">
        <v>6.9</v>
      </c>
      <c r="R40" s="99">
        <v>1.6</v>
      </c>
      <c r="S40" s="120" t="e">
        <f>P40-#REF!</f>
        <v>#REF!</v>
      </c>
      <c r="T40" s="121" t="e">
        <f>Q40-#REF!</f>
        <v>#REF!</v>
      </c>
      <c r="U40" s="122" t="e">
        <f>R40-#REF!</f>
        <v>#REF!</v>
      </c>
    </row>
    <row r="41" spans="1:21" ht="18.75" x14ac:dyDescent="0.3">
      <c r="A41" s="68"/>
      <c r="B41" s="69"/>
      <c r="C41" s="69" t="s">
        <v>143</v>
      </c>
      <c r="D41" s="95">
        <v>0.94</v>
      </c>
      <c r="E41" s="95">
        <v>0.98</v>
      </c>
      <c r="F41" s="96">
        <v>0.89</v>
      </c>
      <c r="G41" s="103"/>
      <c r="H41" s="104"/>
      <c r="I41" s="105"/>
      <c r="J41" s="103"/>
      <c r="K41" s="104"/>
      <c r="L41" s="105"/>
      <c r="M41" s="103"/>
      <c r="N41" s="104"/>
      <c r="O41" s="105"/>
      <c r="P41" s="103"/>
      <c r="Q41" s="104"/>
      <c r="R41" s="105"/>
      <c r="S41" s="103"/>
      <c r="T41" s="104"/>
      <c r="U41" s="105"/>
    </row>
    <row r="42" spans="1:21" ht="18.75" x14ac:dyDescent="0.3">
      <c r="A42" s="68"/>
      <c r="B42" s="69" t="s">
        <v>232</v>
      </c>
      <c r="C42" s="69" t="s">
        <v>142</v>
      </c>
      <c r="D42" s="95">
        <v>2.5</v>
      </c>
      <c r="E42" s="95">
        <v>2</v>
      </c>
      <c r="F42" s="96">
        <v>2</v>
      </c>
      <c r="G42" s="103"/>
      <c r="H42" s="104"/>
      <c r="I42" s="105"/>
      <c r="J42" s="103"/>
      <c r="K42" s="104"/>
      <c r="L42" s="105"/>
      <c r="M42" s="103"/>
      <c r="N42" s="104"/>
      <c r="O42" s="105"/>
      <c r="P42" s="103"/>
      <c r="Q42" s="104"/>
      <c r="R42" s="105"/>
      <c r="S42" s="103"/>
      <c r="T42" s="104"/>
      <c r="U42" s="105"/>
    </row>
    <row r="43" spans="1:21" ht="18.75" x14ac:dyDescent="0.3">
      <c r="A43" s="68"/>
      <c r="B43" s="69"/>
      <c r="C43" s="69" t="s">
        <v>143</v>
      </c>
      <c r="D43" s="95">
        <v>1.39</v>
      </c>
      <c r="E43" s="95">
        <v>1.1100000000000001</v>
      </c>
      <c r="F43" s="96">
        <v>1.1100000000000001</v>
      </c>
      <c r="G43" s="103"/>
      <c r="H43" s="104"/>
      <c r="I43" s="105"/>
      <c r="J43" s="103"/>
      <c r="K43" s="104"/>
      <c r="L43" s="105"/>
      <c r="M43" s="103"/>
      <c r="N43" s="104"/>
      <c r="O43" s="105"/>
      <c r="P43" s="103"/>
      <c r="Q43" s="104"/>
      <c r="R43" s="105"/>
      <c r="S43" s="103"/>
      <c r="T43" s="104"/>
      <c r="U43" s="105"/>
    </row>
    <row r="44" spans="1:21" ht="18.75" x14ac:dyDescent="0.3">
      <c r="A44" s="68"/>
      <c r="B44" s="69" t="s">
        <v>235</v>
      </c>
      <c r="C44" s="69" t="s">
        <v>142</v>
      </c>
      <c r="D44" s="95">
        <v>0</v>
      </c>
      <c r="E44" s="95">
        <v>0</v>
      </c>
      <c r="F44" s="96">
        <v>0</v>
      </c>
      <c r="G44" s="103"/>
      <c r="H44" s="104"/>
      <c r="I44" s="105"/>
      <c r="J44" s="103"/>
      <c r="K44" s="104"/>
      <c r="L44" s="105"/>
      <c r="M44" s="103"/>
      <c r="N44" s="104"/>
      <c r="O44" s="105"/>
      <c r="P44" s="103"/>
      <c r="Q44" s="104"/>
      <c r="R44" s="105"/>
      <c r="S44" s="103"/>
      <c r="T44" s="104"/>
      <c r="U44" s="105"/>
    </row>
    <row r="45" spans="1:21" ht="18.75" x14ac:dyDescent="0.3">
      <c r="A45" s="68"/>
      <c r="B45" s="128"/>
      <c r="C45" s="69" t="s">
        <v>143</v>
      </c>
      <c r="D45" s="95">
        <v>0</v>
      </c>
      <c r="E45" s="95">
        <v>0</v>
      </c>
      <c r="F45" s="96">
        <v>0</v>
      </c>
      <c r="G45" s="103"/>
      <c r="H45" s="104"/>
      <c r="I45" s="105"/>
      <c r="J45" s="103"/>
      <c r="K45" s="104"/>
      <c r="L45" s="105"/>
      <c r="M45" s="103"/>
      <c r="N45" s="104"/>
      <c r="O45" s="105"/>
      <c r="P45" s="103"/>
      <c r="Q45" s="104"/>
      <c r="R45" s="105"/>
      <c r="S45" s="103"/>
      <c r="T45" s="104"/>
      <c r="U45" s="105"/>
    </row>
    <row r="46" spans="1:21" ht="18.75" x14ac:dyDescent="0.3">
      <c r="A46" s="68"/>
      <c r="B46" s="69" t="s">
        <v>144</v>
      </c>
      <c r="C46" s="69" t="s">
        <v>145</v>
      </c>
      <c r="D46" s="107">
        <v>119</v>
      </c>
      <c r="E46" s="107">
        <v>115</v>
      </c>
      <c r="F46" s="108">
        <v>115</v>
      </c>
      <c r="G46" s="103"/>
      <c r="H46" s="104"/>
      <c r="I46" s="105"/>
      <c r="J46" s="103"/>
      <c r="K46" s="104"/>
      <c r="L46" s="105"/>
      <c r="M46" s="103"/>
      <c r="N46" s="104"/>
      <c r="O46" s="105"/>
      <c r="P46" s="103"/>
      <c r="Q46" s="104"/>
      <c r="R46" s="105"/>
      <c r="S46" s="103"/>
      <c r="T46" s="104"/>
      <c r="U46" s="105"/>
    </row>
    <row r="47" spans="1:21" ht="19.5" thickBot="1" x14ac:dyDescent="0.35">
      <c r="A47" s="72"/>
      <c r="B47" s="73"/>
      <c r="C47" s="73" t="s">
        <v>146</v>
      </c>
      <c r="D47" s="109">
        <v>119</v>
      </c>
      <c r="E47" s="109">
        <v>115</v>
      </c>
      <c r="F47" s="110">
        <v>115</v>
      </c>
      <c r="G47" s="111"/>
      <c r="H47" s="112"/>
      <c r="I47" s="113"/>
      <c r="J47" s="111"/>
      <c r="K47" s="112"/>
      <c r="L47" s="113"/>
      <c r="M47" s="111"/>
      <c r="N47" s="112"/>
      <c r="O47" s="113"/>
      <c r="P47" s="111"/>
      <c r="Q47" s="112"/>
      <c r="R47" s="113"/>
      <c r="S47" s="111"/>
      <c r="T47" s="112"/>
      <c r="U47" s="113"/>
    </row>
    <row r="48" spans="1:21" ht="19.5" thickBot="1" x14ac:dyDescent="0.35">
      <c r="A48" s="74">
        <v>4</v>
      </c>
      <c r="B48" s="75" t="s">
        <v>236</v>
      </c>
      <c r="C48" s="114"/>
      <c r="D48" s="77" t="s">
        <v>140</v>
      </c>
      <c r="E48" s="77" t="s">
        <v>6</v>
      </c>
      <c r="F48" s="78" t="s">
        <v>221</v>
      </c>
      <c r="G48" s="125">
        <f>G49+G51</f>
        <v>0</v>
      </c>
      <c r="H48" s="126">
        <f t="shared" ref="H48:I48" si="4">H49+H51</f>
        <v>0</v>
      </c>
      <c r="I48" s="127">
        <f t="shared" si="4"/>
        <v>0</v>
      </c>
      <c r="J48" s="79" t="e">
        <f>G48-#REF!</f>
        <v>#REF!</v>
      </c>
      <c r="K48" s="115" t="e">
        <f>H48-#REF!</f>
        <v>#REF!</v>
      </c>
      <c r="L48" s="119" t="e">
        <f>I48-#REF!</f>
        <v>#REF!</v>
      </c>
      <c r="M48" s="79" t="e">
        <f>#REF!-#REF!</f>
        <v>#REF!</v>
      </c>
      <c r="N48" s="115" t="e">
        <f>#REF!-#REF!</f>
        <v>#REF!</v>
      </c>
      <c r="O48" s="119" t="e">
        <f>#REF!-#REF!</f>
        <v>#REF!</v>
      </c>
      <c r="P48" s="125">
        <f>P49+P51</f>
        <v>2.4</v>
      </c>
      <c r="Q48" s="126">
        <f t="shared" ref="Q48" si="5">Q49+Q51</f>
        <v>1</v>
      </c>
      <c r="R48" s="127">
        <f t="shared" ref="R48" si="6">R49+R51</f>
        <v>2.4</v>
      </c>
      <c r="S48" s="79" t="e">
        <f>P48-#REF!</f>
        <v>#REF!</v>
      </c>
      <c r="T48" s="115" t="e">
        <f>Q48-#REF!</f>
        <v>#REF!</v>
      </c>
      <c r="U48" s="119" t="e">
        <f>R48-#REF!</f>
        <v>#REF!</v>
      </c>
    </row>
    <row r="49" spans="1:21" ht="18.75" x14ac:dyDescent="0.3">
      <c r="A49" s="85"/>
      <c r="B49" s="86" t="s">
        <v>10</v>
      </c>
      <c r="C49" s="86" t="s">
        <v>142</v>
      </c>
      <c r="D49" s="87">
        <v>2</v>
      </c>
      <c r="E49" s="87">
        <v>1.5</v>
      </c>
      <c r="F49" s="88">
        <v>1.5</v>
      </c>
      <c r="G49" s="97">
        <v>0</v>
      </c>
      <c r="H49" s="98">
        <v>0</v>
      </c>
      <c r="I49" s="99">
        <v>0</v>
      </c>
      <c r="J49" s="120">
        <f>D49-G49</f>
        <v>2</v>
      </c>
      <c r="K49" s="121">
        <f>E49-H49</f>
        <v>1.5</v>
      </c>
      <c r="L49" s="84">
        <f>F49-I49</f>
        <v>1.5</v>
      </c>
      <c r="M49" s="120" t="e">
        <f>#REF!-D49</f>
        <v>#REF!</v>
      </c>
      <c r="N49" s="121" t="e">
        <f>#REF!-E49</f>
        <v>#REF!</v>
      </c>
      <c r="O49" s="122" t="e">
        <f>#REF!-F49</f>
        <v>#REF!</v>
      </c>
      <c r="P49" s="97">
        <v>1.4</v>
      </c>
      <c r="Q49" s="98">
        <v>0.5</v>
      </c>
      <c r="R49" s="99">
        <v>1.5</v>
      </c>
      <c r="S49" s="120" t="e">
        <f>P49-#REF!</f>
        <v>#REF!</v>
      </c>
      <c r="T49" s="121" t="e">
        <f>Q49-#REF!</f>
        <v>#REF!</v>
      </c>
      <c r="U49" s="84" t="e">
        <f>R49-#REF!</f>
        <v>#REF!</v>
      </c>
    </row>
    <row r="50" spans="1:21" ht="18.75" x14ac:dyDescent="0.3">
      <c r="A50" s="68"/>
      <c r="B50" s="69"/>
      <c r="C50" s="69" t="s">
        <v>143</v>
      </c>
      <c r="D50" s="95">
        <v>1.1100000000000001</v>
      </c>
      <c r="E50" s="95">
        <v>0.83</v>
      </c>
      <c r="F50" s="96">
        <v>0.83</v>
      </c>
      <c r="G50" s="97"/>
      <c r="H50" s="98"/>
      <c r="I50" s="99"/>
      <c r="J50" s="97"/>
      <c r="K50" s="98"/>
      <c r="L50" s="99"/>
      <c r="M50" s="103"/>
      <c r="N50" s="104"/>
      <c r="O50" s="105"/>
      <c r="P50" s="97"/>
      <c r="Q50" s="98"/>
      <c r="R50" s="99"/>
      <c r="S50" s="97"/>
      <c r="T50" s="98"/>
      <c r="U50" s="99"/>
    </row>
    <row r="51" spans="1:21" ht="18.75" x14ac:dyDescent="0.3">
      <c r="A51" s="68"/>
      <c r="B51" s="69" t="s">
        <v>12</v>
      </c>
      <c r="C51" s="69" t="s">
        <v>142</v>
      </c>
      <c r="D51" s="95">
        <v>0</v>
      </c>
      <c r="E51" s="95">
        <v>0</v>
      </c>
      <c r="F51" s="96">
        <v>0</v>
      </c>
      <c r="G51" s="97">
        <v>0</v>
      </c>
      <c r="H51" s="98">
        <v>0</v>
      </c>
      <c r="I51" s="99">
        <v>0</v>
      </c>
      <c r="J51" s="120">
        <f>D51-G51</f>
        <v>0</v>
      </c>
      <c r="K51" s="121">
        <f>E51-H51</f>
        <v>0</v>
      </c>
      <c r="L51" s="122">
        <f>F51-I51</f>
        <v>0</v>
      </c>
      <c r="M51" s="120" t="e">
        <f>#REF!-D51</f>
        <v>#REF!</v>
      </c>
      <c r="N51" s="121" t="e">
        <f>#REF!-E51</f>
        <v>#REF!</v>
      </c>
      <c r="O51" s="122" t="e">
        <f>#REF!-F51</f>
        <v>#REF!</v>
      </c>
      <c r="P51" s="97">
        <v>1</v>
      </c>
      <c r="Q51" s="98">
        <v>0.5</v>
      </c>
      <c r="R51" s="99">
        <v>0.9</v>
      </c>
      <c r="S51" s="120" t="e">
        <f>P51-#REF!</f>
        <v>#REF!</v>
      </c>
      <c r="T51" s="121" t="e">
        <f>Q51-#REF!</f>
        <v>#REF!</v>
      </c>
      <c r="U51" s="122" t="e">
        <f>R51-#REF!</f>
        <v>#REF!</v>
      </c>
    </row>
    <row r="52" spans="1:21" ht="18.75" x14ac:dyDescent="0.3">
      <c r="A52" s="68"/>
      <c r="B52" s="69"/>
      <c r="C52" s="69" t="s">
        <v>143</v>
      </c>
      <c r="D52" s="95">
        <v>0</v>
      </c>
      <c r="E52" s="95">
        <v>0</v>
      </c>
      <c r="F52" s="96">
        <v>0</v>
      </c>
      <c r="G52" s="103"/>
      <c r="H52" s="104"/>
      <c r="I52" s="105"/>
      <c r="J52" s="103"/>
      <c r="K52" s="104"/>
      <c r="L52" s="105"/>
      <c r="M52" s="103"/>
      <c r="N52" s="104"/>
      <c r="O52" s="105"/>
      <c r="P52" s="103"/>
      <c r="Q52" s="104"/>
      <c r="R52" s="105"/>
      <c r="S52" s="103"/>
      <c r="T52" s="104"/>
      <c r="U52" s="105"/>
    </row>
    <row r="53" spans="1:21" ht="18.75" x14ac:dyDescent="0.3">
      <c r="A53" s="68"/>
      <c r="B53" s="69" t="s">
        <v>144</v>
      </c>
      <c r="C53" s="69" t="s">
        <v>145</v>
      </c>
      <c r="D53" s="107">
        <v>116</v>
      </c>
      <c r="E53" s="107">
        <v>115</v>
      </c>
      <c r="F53" s="108">
        <v>115</v>
      </c>
      <c r="G53" s="103"/>
      <c r="H53" s="104"/>
      <c r="I53" s="105"/>
      <c r="J53" s="103"/>
      <c r="K53" s="104"/>
      <c r="L53" s="105"/>
      <c r="M53" s="103"/>
      <c r="N53" s="104"/>
      <c r="O53" s="105"/>
      <c r="P53" s="103"/>
      <c r="Q53" s="104"/>
      <c r="R53" s="105"/>
      <c r="S53" s="103"/>
      <c r="T53" s="104"/>
      <c r="U53" s="105"/>
    </row>
    <row r="54" spans="1:21" ht="19.5" thickBot="1" x14ac:dyDescent="0.35">
      <c r="A54" s="72"/>
      <c r="B54" s="73"/>
      <c r="C54" s="73" t="s">
        <v>146</v>
      </c>
      <c r="D54" s="123">
        <v>116</v>
      </c>
      <c r="E54" s="123">
        <v>115</v>
      </c>
      <c r="F54" s="124">
        <v>115</v>
      </c>
      <c r="G54" s="103"/>
      <c r="H54" s="104"/>
      <c r="I54" s="105"/>
      <c r="J54" s="103"/>
      <c r="K54" s="104"/>
      <c r="L54" s="105"/>
      <c r="M54" s="103"/>
      <c r="N54" s="104"/>
      <c r="O54" s="105"/>
      <c r="P54" s="103"/>
      <c r="Q54" s="104"/>
      <c r="R54" s="105"/>
      <c r="S54" s="103"/>
      <c r="T54" s="104"/>
      <c r="U54" s="105"/>
    </row>
    <row r="55" spans="1:21" ht="19.5" thickBot="1" x14ac:dyDescent="0.35">
      <c r="A55" s="74">
        <v>5</v>
      </c>
      <c r="B55" s="75" t="s">
        <v>237</v>
      </c>
      <c r="C55" s="114"/>
      <c r="D55" s="77" t="s">
        <v>140</v>
      </c>
      <c r="E55" s="77" t="s">
        <v>6</v>
      </c>
      <c r="F55" s="78" t="s">
        <v>221</v>
      </c>
      <c r="G55" s="125">
        <f>G56+G58</f>
        <v>0</v>
      </c>
      <c r="H55" s="126">
        <f>H56+H58</f>
        <v>0</v>
      </c>
      <c r="I55" s="127">
        <f>I56+I58</f>
        <v>0</v>
      </c>
      <c r="J55" s="79" t="e">
        <f>G55-#REF!</f>
        <v>#REF!</v>
      </c>
      <c r="K55" s="115" t="e">
        <f>H55-#REF!</f>
        <v>#REF!</v>
      </c>
      <c r="L55" s="119" t="e">
        <f>I55-#REF!</f>
        <v>#REF!</v>
      </c>
      <c r="M55" s="79" t="e">
        <f>#REF!-#REF!</f>
        <v>#REF!</v>
      </c>
      <c r="N55" s="115" t="e">
        <f>#REF!-#REF!</f>
        <v>#REF!</v>
      </c>
      <c r="O55" s="119" t="e">
        <f>#REF!-#REF!</f>
        <v>#REF!</v>
      </c>
      <c r="P55" s="116">
        <v>0.4</v>
      </c>
      <c r="Q55" s="117">
        <v>0.1</v>
      </c>
      <c r="R55" s="118">
        <v>1.5</v>
      </c>
      <c r="S55" s="79" t="e">
        <f>P55-#REF!</f>
        <v>#REF!</v>
      </c>
      <c r="T55" s="115" t="e">
        <f>Q55-#REF!</f>
        <v>#REF!</v>
      </c>
      <c r="U55" s="119" t="e">
        <f>R55-#REF!</f>
        <v>#REF!</v>
      </c>
    </row>
    <row r="56" spans="1:21" ht="18.75" x14ac:dyDescent="0.3">
      <c r="A56" s="85"/>
      <c r="B56" s="86" t="s">
        <v>10</v>
      </c>
      <c r="C56" s="86" t="s">
        <v>142</v>
      </c>
      <c r="D56" s="87">
        <v>0.04</v>
      </c>
      <c r="E56" s="87">
        <v>0.08</v>
      </c>
      <c r="F56" s="88">
        <v>0.11</v>
      </c>
      <c r="G56" s="89">
        <v>0</v>
      </c>
      <c r="H56" s="90">
        <v>0</v>
      </c>
      <c r="I56" s="91">
        <v>0</v>
      </c>
      <c r="J56" s="120">
        <f>D56-G56</f>
        <v>0.04</v>
      </c>
      <c r="K56" s="121">
        <f>E56-H56</f>
        <v>0.08</v>
      </c>
      <c r="L56" s="84">
        <f>F56-I56</f>
        <v>0.11</v>
      </c>
      <c r="M56" s="120" t="e">
        <f>#REF!-D56</f>
        <v>#REF!</v>
      </c>
      <c r="N56" s="121" t="e">
        <f>#REF!-E56</f>
        <v>#REF!</v>
      </c>
      <c r="O56" s="122" t="e">
        <f>#REF!-F56</f>
        <v>#REF!</v>
      </c>
      <c r="P56" s="89">
        <v>0</v>
      </c>
      <c r="Q56" s="90">
        <v>0</v>
      </c>
      <c r="R56" s="91">
        <v>0</v>
      </c>
      <c r="S56" s="120" t="e">
        <f>P56-#REF!</f>
        <v>#REF!</v>
      </c>
      <c r="T56" s="121" t="e">
        <f>Q56-#REF!</f>
        <v>#REF!</v>
      </c>
      <c r="U56" s="84" t="e">
        <f>R56-#REF!</f>
        <v>#REF!</v>
      </c>
    </row>
    <row r="57" spans="1:21" ht="18.75" x14ac:dyDescent="0.3">
      <c r="A57" s="68"/>
      <c r="B57" s="69"/>
      <c r="C57" s="69" t="s">
        <v>143</v>
      </c>
      <c r="D57" s="95">
        <v>0.02</v>
      </c>
      <c r="E57" s="95">
        <v>0.04</v>
      </c>
      <c r="F57" s="96">
        <v>0.06</v>
      </c>
      <c r="G57" s="97"/>
      <c r="H57" s="98"/>
      <c r="I57" s="99"/>
      <c r="J57" s="97"/>
      <c r="K57" s="98"/>
      <c r="L57" s="99"/>
      <c r="M57" s="103"/>
      <c r="N57" s="104"/>
      <c r="O57" s="105"/>
      <c r="P57" s="97"/>
      <c r="Q57" s="98"/>
      <c r="R57" s="99"/>
      <c r="S57" s="97"/>
      <c r="T57" s="98"/>
      <c r="U57" s="99"/>
    </row>
    <row r="58" spans="1:21" ht="18.75" x14ac:dyDescent="0.3">
      <c r="A58" s="68"/>
      <c r="B58" s="69" t="s">
        <v>12</v>
      </c>
      <c r="C58" s="69" t="s">
        <v>142</v>
      </c>
      <c r="D58" s="95">
        <v>0.02</v>
      </c>
      <c r="E58" s="95">
        <v>0</v>
      </c>
      <c r="F58" s="96">
        <v>0</v>
      </c>
      <c r="G58" s="97">
        <v>0</v>
      </c>
      <c r="H58" s="98">
        <v>0</v>
      </c>
      <c r="I58" s="99">
        <v>0</v>
      </c>
      <c r="J58" s="120">
        <f>D58-G58</f>
        <v>0.02</v>
      </c>
      <c r="K58" s="121">
        <f>E58-H58</f>
        <v>0</v>
      </c>
      <c r="L58" s="122">
        <f>F58-I58</f>
        <v>0</v>
      </c>
      <c r="M58" s="120" t="e">
        <f>#REF!-D58</f>
        <v>#REF!</v>
      </c>
      <c r="N58" s="121" t="e">
        <f>#REF!-E58</f>
        <v>#REF!</v>
      </c>
      <c r="O58" s="122" t="e">
        <f>#REF!-F58</f>
        <v>#REF!</v>
      </c>
      <c r="P58" s="97">
        <v>0</v>
      </c>
      <c r="Q58" s="98">
        <v>0</v>
      </c>
      <c r="R58" s="99">
        <v>0</v>
      </c>
      <c r="S58" s="120" t="e">
        <f>P58-#REF!</f>
        <v>#REF!</v>
      </c>
      <c r="T58" s="121" t="e">
        <f>Q58-#REF!</f>
        <v>#REF!</v>
      </c>
      <c r="U58" s="122" t="e">
        <f>R58-#REF!</f>
        <v>#REF!</v>
      </c>
    </row>
    <row r="59" spans="1:21" ht="18.75" x14ac:dyDescent="0.3">
      <c r="A59" s="68"/>
      <c r="B59" s="69"/>
      <c r="C59" s="69" t="s">
        <v>143</v>
      </c>
      <c r="D59" s="95">
        <v>0.01</v>
      </c>
      <c r="E59" s="95">
        <v>0</v>
      </c>
      <c r="F59" s="96">
        <v>0</v>
      </c>
      <c r="G59" s="103"/>
      <c r="H59" s="104"/>
      <c r="I59" s="105"/>
      <c r="J59" s="103"/>
      <c r="K59" s="104"/>
      <c r="L59" s="105"/>
      <c r="M59" s="103"/>
      <c r="N59" s="104"/>
      <c r="O59" s="105"/>
      <c r="P59" s="103"/>
      <c r="Q59" s="104"/>
      <c r="R59" s="105"/>
      <c r="S59" s="103"/>
      <c r="T59" s="104"/>
      <c r="U59" s="105"/>
    </row>
    <row r="60" spans="1:21" ht="18.75" x14ac:dyDescent="0.3">
      <c r="A60" s="68"/>
      <c r="B60" s="69" t="s">
        <v>27</v>
      </c>
      <c r="C60" s="69" t="s">
        <v>142</v>
      </c>
      <c r="D60" s="95">
        <v>3.3</v>
      </c>
      <c r="E60" s="95">
        <v>3</v>
      </c>
      <c r="F60" s="96">
        <v>3.3</v>
      </c>
      <c r="G60" s="103"/>
      <c r="H60" s="104"/>
      <c r="I60" s="105"/>
      <c r="J60" s="103"/>
      <c r="K60" s="104"/>
      <c r="L60" s="105"/>
      <c r="M60" s="103"/>
      <c r="N60" s="104"/>
      <c r="O60" s="105"/>
      <c r="P60" s="103"/>
      <c r="Q60" s="104"/>
      <c r="R60" s="105"/>
      <c r="S60" s="103"/>
      <c r="T60" s="104"/>
      <c r="U60" s="105"/>
    </row>
    <row r="61" spans="1:21" ht="18.75" x14ac:dyDescent="0.3">
      <c r="A61" s="68"/>
      <c r="B61" s="128"/>
      <c r="C61" s="69" t="s">
        <v>143</v>
      </c>
      <c r="D61" s="95">
        <v>1.83</v>
      </c>
      <c r="E61" s="95">
        <v>1.66</v>
      </c>
      <c r="F61" s="96">
        <v>1.83</v>
      </c>
      <c r="G61" s="103"/>
      <c r="H61" s="104"/>
      <c r="I61" s="105"/>
      <c r="J61" s="103"/>
      <c r="K61" s="104"/>
      <c r="L61" s="105"/>
      <c r="M61" s="103"/>
      <c r="N61" s="104"/>
      <c r="O61" s="105"/>
      <c r="P61" s="103"/>
      <c r="Q61" s="104"/>
      <c r="R61" s="105"/>
      <c r="S61" s="103"/>
      <c r="T61" s="104"/>
      <c r="U61" s="105"/>
    </row>
    <row r="62" spans="1:21" ht="18.75" x14ac:dyDescent="0.3">
      <c r="A62" s="68"/>
      <c r="B62" s="69" t="s">
        <v>144</v>
      </c>
      <c r="C62" s="69" t="s">
        <v>145</v>
      </c>
      <c r="D62" s="107">
        <v>117</v>
      </c>
      <c r="E62" s="107">
        <v>115</v>
      </c>
      <c r="F62" s="108">
        <v>116</v>
      </c>
      <c r="G62" s="103"/>
      <c r="H62" s="104"/>
      <c r="I62" s="105"/>
      <c r="J62" s="103"/>
      <c r="K62" s="104"/>
      <c r="L62" s="105"/>
      <c r="M62" s="103"/>
      <c r="N62" s="104"/>
      <c r="O62" s="105"/>
      <c r="P62" s="103"/>
      <c r="Q62" s="104"/>
      <c r="R62" s="105"/>
      <c r="S62" s="103"/>
      <c r="T62" s="104"/>
      <c r="U62" s="105"/>
    </row>
    <row r="63" spans="1:21" ht="19.5" thickBot="1" x14ac:dyDescent="0.35">
      <c r="A63" s="72"/>
      <c r="B63" s="73"/>
      <c r="C63" s="73" t="s">
        <v>146</v>
      </c>
      <c r="D63" s="109">
        <v>117</v>
      </c>
      <c r="E63" s="109">
        <v>115</v>
      </c>
      <c r="F63" s="110">
        <v>116</v>
      </c>
      <c r="G63" s="103"/>
      <c r="H63" s="104"/>
      <c r="I63" s="105"/>
      <c r="J63" s="103"/>
      <c r="K63" s="104"/>
      <c r="L63" s="105"/>
      <c r="M63" s="103"/>
      <c r="N63" s="104"/>
      <c r="O63" s="105"/>
      <c r="P63" s="103"/>
      <c r="Q63" s="104"/>
      <c r="R63" s="105"/>
      <c r="S63" s="103"/>
      <c r="T63" s="104"/>
      <c r="U63" s="105"/>
    </row>
    <row r="64" spans="1:21" ht="19.5" thickBot="1" x14ac:dyDescent="0.35">
      <c r="A64" s="74">
        <v>6</v>
      </c>
      <c r="B64" s="75" t="s">
        <v>238</v>
      </c>
      <c r="C64" s="114"/>
      <c r="D64" s="77" t="s">
        <v>140</v>
      </c>
      <c r="E64" s="77" t="s">
        <v>6</v>
      </c>
      <c r="F64" s="78" t="s">
        <v>221</v>
      </c>
      <c r="G64" s="125">
        <f>G65+G67</f>
        <v>0</v>
      </c>
      <c r="H64" s="126">
        <f t="shared" ref="H64:I64" si="7">H65+H67</f>
        <v>0</v>
      </c>
      <c r="I64" s="127">
        <f t="shared" si="7"/>
        <v>0</v>
      </c>
      <c r="J64" s="79" t="e">
        <f>G64-#REF!</f>
        <v>#REF!</v>
      </c>
      <c r="K64" s="115" t="e">
        <f>H64-#REF!</f>
        <v>#REF!</v>
      </c>
      <c r="L64" s="119" t="e">
        <f>I64-#REF!</f>
        <v>#REF!</v>
      </c>
      <c r="M64" s="79" t="e">
        <f>#REF!-#REF!</f>
        <v>#REF!</v>
      </c>
      <c r="N64" s="115" t="e">
        <f>#REF!-#REF!</f>
        <v>#REF!</v>
      </c>
      <c r="O64" s="119" t="e">
        <f>#REF!-#REF!</f>
        <v>#REF!</v>
      </c>
      <c r="P64" s="116">
        <f>P65+P67</f>
        <v>0.2</v>
      </c>
      <c r="Q64" s="117">
        <f t="shared" ref="Q64:R64" si="8">Q65+Q67</f>
        <v>0.2</v>
      </c>
      <c r="R64" s="118">
        <f t="shared" si="8"/>
        <v>1.1000000000000001</v>
      </c>
      <c r="S64" s="79" t="e">
        <f>P64-#REF!</f>
        <v>#REF!</v>
      </c>
      <c r="T64" s="115" t="e">
        <f>Q64-#REF!</f>
        <v>#REF!</v>
      </c>
      <c r="U64" s="119" t="e">
        <f>R64-#REF!</f>
        <v>#REF!</v>
      </c>
    </row>
    <row r="65" spans="1:21" ht="18.75" x14ac:dyDescent="0.3">
      <c r="A65" s="85"/>
      <c r="B65" s="86" t="s">
        <v>10</v>
      </c>
      <c r="C65" s="86" t="s">
        <v>142</v>
      </c>
      <c r="D65" s="87">
        <v>0.1</v>
      </c>
      <c r="E65" s="87">
        <v>0.1</v>
      </c>
      <c r="F65" s="88">
        <v>0.14000000000000001</v>
      </c>
      <c r="G65" s="97">
        <v>0</v>
      </c>
      <c r="H65" s="98">
        <v>0</v>
      </c>
      <c r="I65" s="98">
        <v>0</v>
      </c>
      <c r="J65" s="167">
        <f>D65-G65</f>
        <v>0.1</v>
      </c>
      <c r="K65" s="83">
        <f>E65-H65</f>
        <v>0.1</v>
      </c>
      <c r="L65" s="84">
        <f>F65-I65</f>
        <v>0.14000000000000001</v>
      </c>
      <c r="M65" s="120" t="e">
        <f>#REF!-D65</f>
        <v>#REF!</v>
      </c>
      <c r="N65" s="121" t="e">
        <f>#REF!-E65</f>
        <v>#REF!</v>
      </c>
      <c r="O65" s="122" t="e">
        <f>#REF!-F65</f>
        <v>#REF!</v>
      </c>
      <c r="P65" s="103">
        <v>0.1</v>
      </c>
      <c r="Q65" s="104">
        <v>0.1</v>
      </c>
      <c r="R65" s="104">
        <v>0.4</v>
      </c>
      <c r="S65" s="167" t="e">
        <f>P65-#REF!</f>
        <v>#REF!</v>
      </c>
      <c r="T65" s="83" t="e">
        <f>Q65-#REF!</f>
        <v>#REF!</v>
      </c>
      <c r="U65" s="84" t="e">
        <f>R65-#REF!</f>
        <v>#REF!</v>
      </c>
    </row>
    <row r="66" spans="1:21" ht="18.75" x14ac:dyDescent="0.3">
      <c r="A66" s="68"/>
      <c r="B66" s="69"/>
      <c r="C66" s="69" t="s">
        <v>143</v>
      </c>
      <c r="D66" s="95">
        <v>0.06</v>
      </c>
      <c r="E66" s="95">
        <v>0.06</v>
      </c>
      <c r="F66" s="96">
        <v>0.08</v>
      </c>
      <c r="G66" s="97"/>
      <c r="H66" s="98"/>
      <c r="I66" s="98"/>
      <c r="J66" s="103"/>
      <c r="K66" s="104"/>
      <c r="L66" s="105"/>
      <c r="M66" s="103"/>
      <c r="N66" s="104"/>
      <c r="O66" s="105"/>
      <c r="P66" s="103"/>
      <c r="Q66" s="104"/>
      <c r="R66" s="104"/>
      <c r="S66" s="103"/>
      <c r="T66" s="104"/>
      <c r="U66" s="105"/>
    </row>
    <row r="67" spans="1:21" ht="18.75" x14ac:dyDescent="0.3">
      <c r="A67" s="68"/>
      <c r="B67" s="69" t="s">
        <v>12</v>
      </c>
      <c r="C67" s="69" t="s">
        <v>142</v>
      </c>
      <c r="D67" s="95">
        <v>0</v>
      </c>
      <c r="E67" s="95">
        <v>0</v>
      </c>
      <c r="F67" s="96">
        <v>0</v>
      </c>
      <c r="G67" s="97">
        <v>0</v>
      </c>
      <c r="H67" s="98">
        <v>0</v>
      </c>
      <c r="I67" s="98">
        <v>0</v>
      </c>
      <c r="J67" s="120">
        <f>D67-G67</f>
        <v>0</v>
      </c>
      <c r="K67" s="121">
        <f>E67-H67</f>
        <v>0</v>
      </c>
      <c r="L67" s="122">
        <f>F67-I67</f>
        <v>0</v>
      </c>
      <c r="M67" s="120" t="e">
        <f>#REF!-D67</f>
        <v>#REF!</v>
      </c>
      <c r="N67" s="121" t="e">
        <f>#REF!-E67</f>
        <v>#REF!</v>
      </c>
      <c r="O67" s="122" t="e">
        <f>#REF!-F67</f>
        <v>#REF!</v>
      </c>
      <c r="P67" s="103">
        <v>0.1</v>
      </c>
      <c r="Q67" s="104">
        <v>0.1</v>
      </c>
      <c r="R67" s="104">
        <v>0.7</v>
      </c>
      <c r="S67" s="120" t="e">
        <f>P67-#REF!</f>
        <v>#REF!</v>
      </c>
      <c r="T67" s="121" t="e">
        <f>Q67-#REF!</f>
        <v>#REF!</v>
      </c>
      <c r="U67" s="122" t="e">
        <f>R67-#REF!</f>
        <v>#REF!</v>
      </c>
    </row>
    <row r="68" spans="1:21" ht="18.75" x14ac:dyDescent="0.3">
      <c r="A68" s="68"/>
      <c r="B68" s="69"/>
      <c r="C68" s="69" t="s">
        <v>143</v>
      </c>
      <c r="D68" s="95">
        <v>0</v>
      </c>
      <c r="E68" s="95">
        <v>0</v>
      </c>
      <c r="F68" s="96">
        <v>0</v>
      </c>
      <c r="G68" s="103"/>
      <c r="H68" s="104"/>
      <c r="I68" s="104"/>
      <c r="J68" s="103"/>
      <c r="K68" s="104"/>
      <c r="L68" s="105"/>
      <c r="M68" s="103"/>
      <c r="N68" s="104"/>
      <c r="O68" s="105"/>
      <c r="P68" s="103"/>
      <c r="Q68" s="104"/>
      <c r="R68" s="104"/>
      <c r="S68" s="103"/>
      <c r="T68" s="104"/>
      <c r="U68" s="105"/>
    </row>
    <row r="69" spans="1:21" ht="18.75" x14ac:dyDescent="0.3">
      <c r="A69" s="68"/>
      <c r="B69" s="69" t="s">
        <v>144</v>
      </c>
      <c r="C69" s="69" t="s">
        <v>145</v>
      </c>
      <c r="D69" s="70">
        <v>116</v>
      </c>
      <c r="E69" s="70">
        <v>114</v>
      </c>
      <c r="F69" s="71">
        <v>115</v>
      </c>
      <c r="G69" s="103"/>
      <c r="H69" s="104"/>
      <c r="I69" s="104"/>
      <c r="J69" s="103"/>
      <c r="K69" s="104"/>
      <c r="L69" s="105"/>
      <c r="M69" s="103"/>
      <c r="N69" s="104"/>
      <c r="O69" s="105"/>
      <c r="P69" s="103"/>
      <c r="Q69" s="104"/>
      <c r="R69" s="104"/>
      <c r="S69" s="103"/>
      <c r="T69" s="104"/>
      <c r="U69" s="105"/>
    </row>
    <row r="70" spans="1:21" ht="19.5" thickBot="1" x14ac:dyDescent="0.35">
      <c r="A70" s="72"/>
      <c r="B70" s="73"/>
      <c r="C70" s="73" t="s">
        <v>146</v>
      </c>
      <c r="D70" s="123">
        <v>116</v>
      </c>
      <c r="E70" s="123">
        <v>114</v>
      </c>
      <c r="F70" s="124">
        <v>115</v>
      </c>
      <c r="G70" s="103" t="s">
        <v>267</v>
      </c>
      <c r="H70" s="104"/>
      <c r="I70" s="104"/>
      <c r="J70" s="111"/>
      <c r="K70" s="112"/>
      <c r="L70" s="113"/>
      <c r="M70" s="103"/>
      <c r="N70" s="104"/>
      <c r="O70" s="105"/>
      <c r="P70" s="103" t="s">
        <v>267</v>
      </c>
      <c r="Q70" s="104"/>
      <c r="R70" s="104"/>
      <c r="S70" s="111"/>
      <c r="T70" s="112"/>
      <c r="U70" s="113"/>
    </row>
    <row r="71" spans="1:21" ht="19.5" thickBot="1" x14ac:dyDescent="0.35">
      <c r="A71" s="74">
        <v>7</v>
      </c>
      <c r="B71" s="75" t="s">
        <v>209</v>
      </c>
      <c r="C71" s="114"/>
      <c r="D71" s="77" t="s">
        <v>140</v>
      </c>
      <c r="E71" s="77" t="s">
        <v>6</v>
      </c>
      <c r="F71" s="78" t="s">
        <v>221</v>
      </c>
      <c r="G71" s="125">
        <f>G72+G74</f>
        <v>0</v>
      </c>
      <c r="H71" s="126">
        <f>H72+H74</f>
        <v>0</v>
      </c>
      <c r="I71" s="127">
        <f>I72+I74</f>
        <v>0</v>
      </c>
      <c r="J71" s="79" t="e">
        <f>G71-#REF!</f>
        <v>#REF!</v>
      </c>
      <c r="K71" s="115" t="e">
        <f>H71-#REF!</f>
        <v>#REF!</v>
      </c>
      <c r="L71" s="119" t="e">
        <f>I71-#REF!</f>
        <v>#REF!</v>
      </c>
      <c r="M71" s="79" t="e">
        <f>#REF!-#REF!-#REF!</f>
        <v>#REF!</v>
      </c>
      <c r="N71" s="117" t="e">
        <f>#REF!-#REF!-#REF!</f>
        <v>#REF!</v>
      </c>
      <c r="O71" s="118" t="e">
        <f>#REF!-#REF!-#REF!</f>
        <v>#REF!</v>
      </c>
      <c r="P71" s="116">
        <v>0.6</v>
      </c>
      <c r="Q71" s="117">
        <v>3</v>
      </c>
      <c r="R71" s="118">
        <v>1.6</v>
      </c>
      <c r="S71" s="79" t="e">
        <f>P71-#REF!</f>
        <v>#REF!</v>
      </c>
      <c r="T71" s="115" t="e">
        <f>Q71-#REF!</f>
        <v>#REF!</v>
      </c>
      <c r="U71" s="119" t="e">
        <f>R71-#REF!</f>
        <v>#REF!</v>
      </c>
    </row>
    <row r="72" spans="1:21" ht="18.75" x14ac:dyDescent="0.3">
      <c r="A72" s="85"/>
      <c r="B72" s="86" t="s">
        <v>10</v>
      </c>
      <c r="C72" s="86" t="s">
        <v>142</v>
      </c>
      <c r="D72" s="87">
        <v>0.45</v>
      </c>
      <c r="E72" s="87">
        <v>0.79</v>
      </c>
      <c r="F72" s="88">
        <v>0.76</v>
      </c>
      <c r="G72" s="89">
        <v>0</v>
      </c>
      <c r="H72" s="90">
        <v>0</v>
      </c>
      <c r="I72" s="98">
        <v>0</v>
      </c>
      <c r="J72" s="120">
        <f>D72-G72</f>
        <v>0.45</v>
      </c>
      <c r="K72" s="121">
        <f>E72-H72</f>
        <v>0.79</v>
      </c>
      <c r="L72" s="122">
        <f>F72-I72</f>
        <v>0.76</v>
      </c>
      <c r="M72" s="103"/>
      <c r="N72" s="104"/>
      <c r="O72" s="105"/>
      <c r="P72" s="89">
        <v>0</v>
      </c>
      <c r="Q72" s="90">
        <v>0</v>
      </c>
      <c r="R72" s="98">
        <v>0</v>
      </c>
      <c r="S72" s="103"/>
      <c r="T72" s="104"/>
      <c r="U72" s="105"/>
    </row>
    <row r="73" spans="1:21" ht="18.75" x14ac:dyDescent="0.3">
      <c r="A73" s="68"/>
      <c r="B73" s="69"/>
      <c r="C73" s="69" t="s">
        <v>143</v>
      </c>
      <c r="D73" s="95">
        <v>0.25</v>
      </c>
      <c r="E73" s="95">
        <v>0.44</v>
      </c>
      <c r="F73" s="96">
        <v>0.42</v>
      </c>
      <c r="G73" s="97"/>
      <c r="H73" s="98"/>
      <c r="I73" s="99"/>
      <c r="J73" s="103"/>
      <c r="K73" s="104"/>
      <c r="L73" s="105"/>
      <c r="M73" s="103"/>
      <c r="N73" s="104"/>
      <c r="O73" s="105"/>
      <c r="P73" s="97"/>
      <c r="Q73" s="98"/>
      <c r="R73" s="99"/>
      <c r="S73" s="103"/>
      <c r="T73" s="104"/>
      <c r="U73" s="105"/>
    </row>
    <row r="74" spans="1:21" ht="18.75" x14ac:dyDescent="0.3">
      <c r="A74" s="68"/>
      <c r="B74" s="69" t="s">
        <v>12</v>
      </c>
      <c r="C74" s="69" t="s">
        <v>142</v>
      </c>
      <c r="D74" s="95">
        <v>0.15</v>
      </c>
      <c r="E74" s="95">
        <v>0.28999999999999998</v>
      </c>
      <c r="F74" s="96">
        <v>0.31</v>
      </c>
      <c r="G74" s="97">
        <v>0</v>
      </c>
      <c r="H74" s="98">
        <v>0</v>
      </c>
      <c r="I74" s="99">
        <v>0</v>
      </c>
      <c r="J74" s="120">
        <f>D74-G74</f>
        <v>0.15</v>
      </c>
      <c r="K74" s="121">
        <f>E74-H74</f>
        <v>0.28999999999999998</v>
      </c>
      <c r="L74" s="122">
        <f>F74-I74</f>
        <v>0.31</v>
      </c>
      <c r="M74" s="103"/>
      <c r="N74" s="104"/>
      <c r="O74" s="105"/>
      <c r="P74" s="97">
        <v>0</v>
      </c>
      <c r="Q74" s="98">
        <v>0</v>
      </c>
      <c r="R74" s="99">
        <v>0</v>
      </c>
      <c r="S74" s="103"/>
      <c r="T74" s="104"/>
      <c r="U74" s="105"/>
    </row>
    <row r="75" spans="1:21" ht="18.75" x14ac:dyDescent="0.3">
      <c r="A75" s="68"/>
      <c r="B75" s="69"/>
      <c r="C75" s="69" t="s">
        <v>143</v>
      </c>
      <c r="D75" s="95">
        <v>0.08</v>
      </c>
      <c r="E75" s="95">
        <v>0.16</v>
      </c>
      <c r="F75" s="96">
        <v>0.17</v>
      </c>
      <c r="G75" s="103"/>
      <c r="H75" s="104"/>
      <c r="I75" s="105"/>
      <c r="J75" s="103"/>
      <c r="K75" s="104"/>
      <c r="L75" s="105"/>
      <c r="M75" s="103"/>
      <c r="N75" s="104"/>
      <c r="O75" s="105"/>
      <c r="P75" s="103"/>
      <c r="Q75" s="104"/>
      <c r="R75" s="105"/>
      <c r="S75" s="103"/>
      <c r="T75" s="104"/>
      <c r="U75" s="105"/>
    </row>
    <row r="76" spans="1:21" ht="18.75" x14ac:dyDescent="0.3">
      <c r="A76" s="68"/>
      <c r="B76" s="69" t="s">
        <v>228</v>
      </c>
      <c r="C76" s="69" t="s">
        <v>142</v>
      </c>
      <c r="D76" s="95">
        <v>-9</v>
      </c>
      <c r="E76" s="95">
        <v>-9</v>
      </c>
      <c r="F76" s="96">
        <v>-8</v>
      </c>
      <c r="G76" s="103"/>
      <c r="H76" s="104"/>
      <c r="I76" s="105"/>
      <c r="J76" s="103"/>
      <c r="K76" s="104"/>
      <c r="L76" s="105"/>
      <c r="M76" s="103"/>
      <c r="N76" s="104"/>
      <c r="O76" s="105"/>
      <c r="P76" s="103"/>
      <c r="Q76" s="104"/>
      <c r="R76" s="105"/>
      <c r="S76" s="103"/>
      <c r="T76" s="104"/>
      <c r="U76" s="105"/>
    </row>
    <row r="77" spans="1:21" ht="18.75" x14ac:dyDescent="0.3">
      <c r="A77" s="68"/>
      <c r="B77" s="69"/>
      <c r="C77" s="69" t="s">
        <v>143</v>
      </c>
      <c r="D77" s="95">
        <v>-4.99</v>
      </c>
      <c r="E77" s="95">
        <v>-4.99</v>
      </c>
      <c r="F77" s="96">
        <v>-4.43</v>
      </c>
      <c r="G77" s="103"/>
      <c r="H77" s="104"/>
      <c r="I77" s="105"/>
      <c r="J77" s="103"/>
      <c r="K77" s="104"/>
      <c r="L77" s="105"/>
      <c r="M77" s="103"/>
      <c r="N77" s="104"/>
      <c r="O77" s="105"/>
      <c r="P77" s="103"/>
      <c r="Q77" s="104"/>
      <c r="R77" s="105"/>
      <c r="S77" s="103"/>
      <c r="T77" s="104"/>
      <c r="U77" s="105"/>
    </row>
    <row r="78" spans="1:21" ht="18.75" x14ac:dyDescent="0.3">
      <c r="A78" s="68"/>
      <c r="B78" s="69" t="s">
        <v>239</v>
      </c>
      <c r="C78" s="69" t="s">
        <v>142</v>
      </c>
      <c r="D78" s="95">
        <v>10.6</v>
      </c>
      <c r="E78" s="95">
        <v>11.4</v>
      </c>
      <c r="F78" s="96">
        <v>10.7</v>
      </c>
      <c r="G78" s="103"/>
      <c r="H78" s="104"/>
      <c r="I78" s="105"/>
      <c r="J78" s="103"/>
      <c r="K78" s="104"/>
      <c r="L78" s="105"/>
      <c r="M78" s="103"/>
      <c r="N78" s="104"/>
      <c r="O78" s="105"/>
      <c r="P78" s="103"/>
      <c r="Q78" s="104"/>
      <c r="R78" s="105"/>
      <c r="S78" s="103"/>
      <c r="T78" s="104"/>
      <c r="U78" s="105"/>
    </row>
    <row r="79" spans="1:21" ht="18.75" x14ac:dyDescent="0.3">
      <c r="A79" s="68"/>
      <c r="B79" s="69"/>
      <c r="C79" s="69" t="s">
        <v>143</v>
      </c>
      <c r="D79" s="95">
        <v>5.87</v>
      </c>
      <c r="E79" s="95">
        <v>6.32</v>
      </c>
      <c r="F79" s="96">
        <v>5.93</v>
      </c>
      <c r="G79" s="103"/>
      <c r="H79" s="104"/>
      <c r="I79" s="105"/>
      <c r="J79" s="103"/>
      <c r="K79" s="104"/>
      <c r="L79" s="105"/>
      <c r="M79" s="103"/>
      <c r="N79" s="104"/>
      <c r="O79" s="105"/>
      <c r="P79" s="103"/>
      <c r="Q79" s="104"/>
      <c r="R79" s="105"/>
      <c r="S79" s="103"/>
      <c r="T79" s="104"/>
      <c r="U79" s="105"/>
    </row>
    <row r="80" spans="1:21" ht="18.75" x14ac:dyDescent="0.3">
      <c r="A80" s="68"/>
      <c r="B80" s="69" t="s">
        <v>27</v>
      </c>
      <c r="C80" s="69" t="s">
        <v>142</v>
      </c>
      <c r="D80" s="95">
        <v>9</v>
      </c>
      <c r="E80" s="95">
        <v>9</v>
      </c>
      <c r="F80" s="96">
        <v>8</v>
      </c>
      <c r="G80" s="103"/>
      <c r="H80" s="104"/>
      <c r="I80" s="105"/>
      <c r="J80" s="103"/>
      <c r="K80" s="104"/>
      <c r="L80" s="105"/>
      <c r="M80" s="103"/>
      <c r="N80" s="104"/>
      <c r="O80" s="105"/>
      <c r="P80" s="103"/>
      <c r="Q80" s="104"/>
      <c r="R80" s="105"/>
      <c r="S80" s="103"/>
      <c r="T80" s="104"/>
      <c r="U80" s="105"/>
    </row>
    <row r="81" spans="1:21" ht="18.75" x14ac:dyDescent="0.3">
      <c r="A81" s="68"/>
      <c r="B81" s="128"/>
      <c r="C81" s="69" t="s">
        <v>143</v>
      </c>
      <c r="D81" s="95">
        <v>4.99</v>
      </c>
      <c r="E81" s="95">
        <v>4.99</v>
      </c>
      <c r="F81" s="96">
        <v>4.43</v>
      </c>
      <c r="G81" s="103"/>
      <c r="H81" s="104"/>
      <c r="I81" s="105"/>
      <c r="J81" s="103"/>
      <c r="K81" s="104"/>
      <c r="L81" s="105"/>
      <c r="M81" s="103"/>
      <c r="N81" s="104"/>
      <c r="O81" s="105"/>
      <c r="P81" s="103"/>
      <c r="Q81" s="104"/>
      <c r="R81" s="105"/>
      <c r="S81" s="103"/>
      <c r="T81" s="104"/>
      <c r="U81" s="105"/>
    </row>
    <row r="82" spans="1:21" ht="18.75" x14ac:dyDescent="0.3">
      <c r="A82" s="68"/>
      <c r="B82" s="69" t="s">
        <v>144</v>
      </c>
      <c r="C82" s="69" t="s">
        <v>145</v>
      </c>
      <c r="D82" s="107">
        <v>116</v>
      </c>
      <c r="E82" s="107">
        <v>114</v>
      </c>
      <c r="F82" s="108">
        <v>115</v>
      </c>
      <c r="G82" s="103"/>
      <c r="H82" s="104"/>
      <c r="I82" s="105"/>
      <c r="J82" s="103"/>
      <c r="K82" s="104"/>
      <c r="L82" s="105"/>
      <c r="M82" s="103"/>
      <c r="N82" s="104"/>
      <c r="O82" s="105"/>
      <c r="P82" s="103"/>
      <c r="Q82" s="104"/>
      <c r="R82" s="105"/>
      <c r="S82" s="103"/>
      <c r="T82" s="104"/>
      <c r="U82" s="105"/>
    </row>
    <row r="83" spans="1:21" ht="19.5" thickBot="1" x14ac:dyDescent="0.35">
      <c r="A83" s="72"/>
      <c r="B83" s="73"/>
      <c r="C83" s="73" t="s">
        <v>146</v>
      </c>
      <c r="D83" s="109">
        <v>116</v>
      </c>
      <c r="E83" s="109">
        <v>114</v>
      </c>
      <c r="F83" s="110">
        <v>115</v>
      </c>
      <c r="G83" s="103"/>
      <c r="H83" s="104"/>
      <c r="I83" s="105"/>
      <c r="J83" s="103"/>
      <c r="K83" s="104"/>
      <c r="L83" s="105"/>
      <c r="M83" s="103"/>
      <c r="N83" s="104"/>
      <c r="O83" s="105"/>
      <c r="P83" s="103"/>
      <c r="Q83" s="104"/>
      <c r="R83" s="105"/>
      <c r="S83" s="103"/>
      <c r="T83" s="104"/>
      <c r="U83" s="105"/>
    </row>
    <row r="84" spans="1:21" ht="19.5" thickBot="1" x14ac:dyDescent="0.35">
      <c r="A84" s="74">
        <v>8</v>
      </c>
      <c r="B84" s="75" t="s">
        <v>240</v>
      </c>
      <c r="C84" s="114"/>
      <c r="D84" s="77" t="s">
        <v>140</v>
      </c>
      <c r="E84" s="77" t="s">
        <v>6</v>
      </c>
      <c r="F84" s="78" t="s">
        <v>221</v>
      </c>
      <c r="G84" s="125">
        <f>G85+G87</f>
        <v>0</v>
      </c>
      <c r="H84" s="126">
        <f>H85+H87</f>
        <v>0</v>
      </c>
      <c r="I84" s="127">
        <f>I85+I87</f>
        <v>0</v>
      </c>
      <c r="J84" s="79" t="e">
        <f>G84-#REF!</f>
        <v>#REF!</v>
      </c>
      <c r="K84" s="115" t="e">
        <f>H84-#REF!</f>
        <v>#REF!</v>
      </c>
      <c r="L84" s="459" t="e">
        <f>I84-#REF!</f>
        <v>#REF!</v>
      </c>
      <c r="M84" s="79" t="e">
        <f>#REF!-#REF!</f>
        <v>#REF!</v>
      </c>
      <c r="N84" s="115" t="e">
        <f>#REF!-#REF!</f>
        <v>#REF!</v>
      </c>
      <c r="O84" s="119" t="e">
        <f>#REF!-#REF!</f>
        <v>#REF!</v>
      </c>
      <c r="P84" s="116">
        <v>0.4</v>
      </c>
      <c r="Q84" s="117">
        <v>0.5</v>
      </c>
      <c r="R84" s="118">
        <v>0.9</v>
      </c>
      <c r="S84" s="79" t="e">
        <f>P84-#REF!</f>
        <v>#REF!</v>
      </c>
      <c r="T84" s="115" t="e">
        <f>Q84-#REF!</f>
        <v>#REF!</v>
      </c>
      <c r="U84" s="119" t="e">
        <f>R84-#REF!</f>
        <v>#REF!</v>
      </c>
    </row>
    <row r="85" spans="1:21" ht="18.75" x14ac:dyDescent="0.3">
      <c r="A85" s="85"/>
      <c r="B85" s="86" t="s">
        <v>10</v>
      </c>
      <c r="C85" s="86" t="s">
        <v>142</v>
      </c>
      <c r="D85" s="87">
        <v>0.28000000000000003</v>
      </c>
      <c r="E85" s="87">
        <v>0.36</v>
      </c>
      <c r="F85" s="88">
        <v>0.4</v>
      </c>
      <c r="G85" s="97">
        <v>0</v>
      </c>
      <c r="H85" s="90">
        <v>0</v>
      </c>
      <c r="I85" s="91">
        <v>0</v>
      </c>
      <c r="J85" s="120">
        <f>D85-G85</f>
        <v>0.28000000000000003</v>
      </c>
      <c r="K85" s="121">
        <f>E85-H85</f>
        <v>0.36</v>
      </c>
      <c r="L85" s="102">
        <f>F85-I85</f>
        <v>0.4</v>
      </c>
      <c r="M85" s="120" t="e">
        <f>#REF!-D85</f>
        <v>#REF!</v>
      </c>
      <c r="N85" s="121" t="e">
        <f>#REF!-E85</f>
        <v>#REF!</v>
      </c>
      <c r="O85" s="122" t="e">
        <f>#REF!-F85</f>
        <v>#REF!</v>
      </c>
      <c r="P85" s="97">
        <v>0</v>
      </c>
      <c r="Q85" s="90">
        <v>0</v>
      </c>
      <c r="R85" s="91">
        <v>0</v>
      </c>
      <c r="S85" s="120" t="e">
        <f>P85-#REF!</f>
        <v>#REF!</v>
      </c>
      <c r="T85" s="121" t="e">
        <f>Q85-#REF!</f>
        <v>#REF!</v>
      </c>
      <c r="U85" s="122" t="e">
        <f>R85-#REF!</f>
        <v>#REF!</v>
      </c>
    </row>
    <row r="86" spans="1:21" ht="18.75" x14ac:dyDescent="0.3">
      <c r="A86" s="68"/>
      <c r="B86" s="69"/>
      <c r="C86" s="69" t="s">
        <v>143</v>
      </c>
      <c r="D86" s="95">
        <v>0.16</v>
      </c>
      <c r="E86" s="95">
        <v>0.2</v>
      </c>
      <c r="F86" s="96">
        <v>0.22</v>
      </c>
      <c r="G86" s="103"/>
      <c r="H86" s="104"/>
      <c r="I86" s="105"/>
      <c r="J86" s="103"/>
      <c r="K86" s="104"/>
      <c r="L86" s="99"/>
      <c r="M86" s="103"/>
      <c r="N86" s="104"/>
      <c r="O86" s="105"/>
      <c r="P86" s="103"/>
      <c r="Q86" s="104"/>
      <c r="R86" s="105"/>
      <c r="S86" s="103"/>
      <c r="T86" s="104"/>
      <c r="U86" s="105"/>
    </row>
    <row r="87" spans="1:21" ht="18.75" x14ac:dyDescent="0.3">
      <c r="A87" s="68"/>
      <c r="B87" s="69" t="s">
        <v>12</v>
      </c>
      <c r="C87" s="69" t="s">
        <v>142</v>
      </c>
      <c r="D87" s="95">
        <v>0</v>
      </c>
      <c r="E87" s="95">
        <v>0</v>
      </c>
      <c r="F87" s="96">
        <v>0</v>
      </c>
      <c r="G87" s="97">
        <v>0</v>
      </c>
      <c r="H87" s="98">
        <v>0</v>
      </c>
      <c r="I87" s="99">
        <v>0</v>
      </c>
      <c r="J87" s="120">
        <f>D87-G87</f>
        <v>0</v>
      </c>
      <c r="K87" s="121">
        <f>E87-H87</f>
        <v>0</v>
      </c>
      <c r="L87" s="102">
        <f>F87-I87</f>
        <v>0</v>
      </c>
      <c r="M87" s="120" t="e">
        <f>#REF!-D87</f>
        <v>#REF!</v>
      </c>
      <c r="N87" s="121" t="e">
        <f>#REF!-E87</f>
        <v>#REF!</v>
      </c>
      <c r="O87" s="122" t="e">
        <f>#REF!-F87</f>
        <v>#REF!</v>
      </c>
      <c r="P87" s="97">
        <v>0</v>
      </c>
      <c r="Q87" s="98">
        <v>0</v>
      </c>
      <c r="R87" s="99">
        <v>0</v>
      </c>
      <c r="S87" s="120" t="e">
        <f>P87-#REF!</f>
        <v>#REF!</v>
      </c>
      <c r="T87" s="121" t="e">
        <f>Q87-#REF!</f>
        <v>#REF!</v>
      </c>
      <c r="U87" s="122" t="e">
        <f>R87-#REF!</f>
        <v>#REF!</v>
      </c>
    </row>
    <row r="88" spans="1:21" ht="18.75" x14ac:dyDescent="0.3">
      <c r="A88" s="68"/>
      <c r="B88" s="69"/>
      <c r="C88" s="69" t="s">
        <v>143</v>
      </c>
      <c r="D88" s="95">
        <v>0</v>
      </c>
      <c r="E88" s="95">
        <v>0</v>
      </c>
      <c r="F88" s="96">
        <v>0</v>
      </c>
      <c r="G88" s="103"/>
      <c r="H88" s="104"/>
      <c r="I88" s="105"/>
      <c r="J88" s="103"/>
      <c r="K88" s="104"/>
      <c r="L88" s="105"/>
      <c r="M88" s="103"/>
      <c r="N88" s="104"/>
      <c r="O88" s="105"/>
      <c r="P88" s="103"/>
      <c r="Q88" s="104"/>
      <c r="R88" s="105"/>
      <c r="S88" s="103"/>
      <c r="T88" s="104"/>
      <c r="U88" s="105"/>
    </row>
    <row r="89" spans="1:21" ht="18.75" x14ac:dyDescent="0.3">
      <c r="A89" s="68"/>
      <c r="B89" s="69" t="s">
        <v>144</v>
      </c>
      <c r="C89" s="69" t="s">
        <v>145</v>
      </c>
      <c r="D89" s="107">
        <v>116</v>
      </c>
      <c r="E89" s="107">
        <v>114</v>
      </c>
      <c r="F89" s="108">
        <v>115</v>
      </c>
      <c r="G89" s="103"/>
      <c r="H89" s="104"/>
      <c r="I89" s="105"/>
      <c r="J89" s="103"/>
      <c r="K89" s="104"/>
      <c r="L89" s="105"/>
      <c r="M89" s="103"/>
      <c r="N89" s="104"/>
      <c r="O89" s="105"/>
      <c r="P89" s="103"/>
      <c r="Q89" s="104"/>
      <c r="R89" s="105"/>
      <c r="S89" s="103"/>
      <c r="T89" s="104"/>
      <c r="U89" s="105"/>
    </row>
    <row r="90" spans="1:21" ht="19.5" thickBot="1" x14ac:dyDescent="0.35">
      <c r="A90" s="72"/>
      <c r="B90" s="73"/>
      <c r="C90" s="73" t="s">
        <v>146</v>
      </c>
      <c r="D90" s="109">
        <v>116</v>
      </c>
      <c r="E90" s="109">
        <v>114</v>
      </c>
      <c r="F90" s="110">
        <v>115</v>
      </c>
      <c r="G90" s="103"/>
      <c r="H90" s="104"/>
      <c r="I90" s="105"/>
      <c r="J90" s="103"/>
      <c r="K90" s="104"/>
      <c r="L90" s="105"/>
      <c r="M90" s="103"/>
      <c r="N90" s="104"/>
      <c r="O90" s="105"/>
      <c r="P90" s="103"/>
      <c r="Q90" s="104"/>
      <c r="R90" s="105"/>
      <c r="S90" s="103"/>
      <c r="T90" s="104"/>
      <c r="U90" s="105"/>
    </row>
    <row r="91" spans="1:21" ht="19.5" thickBot="1" x14ac:dyDescent="0.35">
      <c r="A91" s="74">
        <v>9</v>
      </c>
      <c r="B91" s="75" t="s">
        <v>241</v>
      </c>
      <c r="C91" s="114"/>
      <c r="D91" s="77" t="s">
        <v>140</v>
      </c>
      <c r="E91" s="77" t="s">
        <v>6</v>
      </c>
      <c r="F91" s="78" t="s">
        <v>221</v>
      </c>
      <c r="G91" s="125">
        <f>G92</f>
        <v>0</v>
      </c>
      <c r="H91" s="126">
        <f>H92</f>
        <v>0</v>
      </c>
      <c r="I91" s="127">
        <f>I92</f>
        <v>0</v>
      </c>
      <c r="J91" s="79" t="e">
        <f>G91-#REF!</f>
        <v>#REF!</v>
      </c>
      <c r="K91" s="115" t="e">
        <f>H91-#REF!</f>
        <v>#REF!</v>
      </c>
      <c r="L91" s="119" t="e">
        <f>I91-#REF!</f>
        <v>#REF!</v>
      </c>
      <c r="M91" s="116"/>
      <c r="N91" s="117"/>
      <c r="O91" s="118"/>
      <c r="P91" s="116">
        <v>0.4</v>
      </c>
      <c r="Q91" s="117">
        <v>0.5</v>
      </c>
      <c r="R91" s="118">
        <v>0.6</v>
      </c>
      <c r="S91" s="79" t="e">
        <f>P91-#REF!</f>
        <v>#REF!</v>
      </c>
      <c r="T91" s="115" t="e">
        <f>Q91-#REF!</f>
        <v>#REF!</v>
      </c>
      <c r="U91" s="119" t="e">
        <f>R91-#REF!</f>
        <v>#REF!</v>
      </c>
    </row>
    <row r="92" spans="1:21" ht="18.75" x14ac:dyDescent="0.3">
      <c r="A92" s="85"/>
      <c r="B92" s="86" t="s">
        <v>10</v>
      </c>
      <c r="C92" s="86" t="s">
        <v>142</v>
      </c>
      <c r="D92" s="87">
        <v>0.27</v>
      </c>
      <c r="E92" s="87">
        <v>0.09</v>
      </c>
      <c r="F92" s="88">
        <v>0.69</v>
      </c>
      <c r="G92" s="97">
        <v>0</v>
      </c>
      <c r="H92" s="98">
        <v>0</v>
      </c>
      <c r="I92" s="99">
        <v>0</v>
      </c>
      <c r="J92" s="120">
        <f>D92-G92</f>
        <v>0.27</v>
      </c>
      <c r="K92" s="121">
        <f>E92-H92</f>
        <v>0.09</v>
      </c>
      <c r="L92" s="122">
        <f>F92-I92</f>
        <v>0.69</v>
      </c>
      <c r="M92" s="103"/>
      <c r="N92" s="104"/>
      <c r="O92" s="105"/>
      <c r="P92" s="103"/>
      <c r="Q92" s="104"/>
      <c r="R92" s="105"/>
      <c r="S92" s="103"/>
      <c r="T92" s="104"/>
      <c r="U92" s="105"/>
    </row>
    <row r="93" spans="1:21" ht="18.75" x14ac:dyDescent="0.3">
      <c r="A93" s="68"/>
      <c r="B93" s="69"/>
      <c r="C93" s="69" t="s">
        <v>143</v>
      </c>
      <c r="D93" s="95">
        <v>0.15</v>
      </c>
      <c r="E93" s="95">
        <v>0.05</v>
      </c>
      <c r="F93" s="96">
        <v>0.38</v>
      </c>
      <c r="G93" s="103"/>
      <c r="H93" s="104"/>
      <c r="I93" s="105"/>
      <c r="J93" s="103"/>
      <c r="K93" s="104"/>
      <c r="L93" s="105"/>
      <c r="M93" s="103"/>
      <c r="N93" s="104"/>
      <c r="O93" s="105"/>
      <c r="P93" s="103"/>
      <c r="Q93" s="104"/>
      <c r="R93" s="105"/>
      <c r="S93" s="103"/>
      <c r="T93" s="104"/>
      <c r="U93" s="105"/>
    </row>
    <row r="94" spans="1:21" ht="19.5" thickBot="1" x14ac:dyDescent="0.35">
      <c r="A94" s="129"/>
      <c r="B94" s="130" t="s">
        <v>144</v>
      </c>
      <c r="C94" s="130" t="s">
        <v>145</v>
      </c>
      <c r="D94" s="470">
        <v>116</v>
      </c>
      <c r="E94" s="470">
        <v>114</v>
      </c>
      <c r="F94" s="483">
        <v>115</v>
      </c>
      <c r="G94" s="103" t="s">
        <v>267</v>
      </c>
      <c r="H94" s="104"/>
      <c r="I94" s="105"/>
      <c r="J94" s="103"/>
      <c r="K94" s="104"/>
      <c r="L94" s="105"/>
      <c r="M94" s="103"/>
      <c r="N94" s="104"/>
      <c r="O94" s="105"/>
      <c r="P94" s="103" t="s">
        <v>267</v>
      </c>
      <c r="Q94" s="104"/>
      <c r="R94" s="105"/>
      <c r="S94" s="103"/>
      <c r="T94" s="104"/>
      <c r="U94" s="105"/>
    </row>
    <row r="95" spans="1:21" ht="19.5" thickBot="1" x14ac:dyDescent="0.35">
      <c r="A95" s="74">
        <v>10</v>
      </c>
      <c r="B95" s="75" t="s">
        <v>242</v>
      </c>
      <c r="C95" s="114"/>
      <c r="D95" s="77" t="s">
        <v>140</v>
      </c>
      <c r="E95" s="77" t="s">
        <v>6</v>
      </c>
      <c r="F95" s="78" t="s">
        <v>221</v>
      </c>
      <c r="G95" s="125">
        <f>G96</f>
        <v>0</v>
      </c>
      <c r="H95" s="126">
        <f>H96</f>
        <v>0</v>
      </c>
      <c r="I95" s="127">
        <f>I96</f>
        <v>0.1</v>
      </c>
      <c r="J95" s="79" t="e">
        <f>G95-#REF!</f>
        <v>#REF!</v>
      </c>
      <c r="K95" s="115" t="e">
        <f>H95-#REF!</f>
        <v>#REF!</v>
      </c>
      <c r="L95" s="119" t="e">
        <f>I95-#REF!</f>
        <v>#REF!</v>
      </c>
      <c r="M95" s="79" t="e">
        <f>#REF!-#REF!-#REF!</f>
        <v>#REF!</v>
      </c>
      <c r="N95" s="115" t="e">
        <f>#REF!-#REF!-#REF!</f>
        <v>#REF!</v>
      </c>
      <c r="O95" s="119" t="e">
        <f>#REF!-#REF!-#REF!</f>
        <v>#REF!</v>
      </c>
      <c r="P95" s="116">
        <v>0.1</v>
      </c>
      <c r="Q95" s="117">
        <v>0.1</v>
      </c>
      <c r="R95" s="118">
        <v>0.1</v>
      </c>
      <c r="S95" s="79" t="e">
        <f>P95-#REF!</f>
        <v>#REF!</v>
      </c>
      <c r="T95" s="115" t="e">
        <f>Q95-#REF!</f>
        <v>#REF!</v>
      </c>
      <c r="U95" s="119" t="e">
        <f>R95-#REF!</f>
        <v>#REF!</v>
      </c>
    </row>
    <row r="96" spans="1:21" ht="18.75" x14ac:dyDescent="0.3">
      <c r="A96" s="85"/>
      <c r="B96" s="86" t="s">
        <v>10</v>
      </c>
      <c r="C96" s="86" t="s">
        <v>142</v>
      </c>
      <c r="D96" s="87">
        <v>0.05</v>
      </c>
      <c r="E96" s="87">
        <v>0.09</v>
      </c>
      <c r="F96" s="88">
        <v>0.09</v>
      </c>
      <c r="G96" s="98">
        <v>0</v>
      </c>
      <c r="H96" s="98">
        <v>0</v>
      </c>
      <c r="I96" s="98">
        <v>0.1</v>
      </c>
      <c r="J96" s="120">
        <f>D96-G96</f>
        <v>0.05</v>
      </c>
      <c r="K96" s="121">
        <f>E96-H96</f>
        <v>0.09</v>
      </c>
      <c r="L96" s="122">
        <f>F96-I96</f>
        <v>-0.01</v>
      </c>
      <c r="M96" s="120" t="e">
        <f>#REF!-D96</f>
        <v>#REF!</v>
      </c>
      <c r="N96" s="121" t="e">
        <f>#REF!-E96</f>
        <v>#REF!</v>
      </c>
      <c r="O96" s="122" t="e">
        <f>#REF!-F96</f>
        <v>#REF!</v>
      </c>
      <c r="P96" s="98">
        <v>0</v>
      </c>
      <c r="Q96" s="98">
        <v>0</v>
      </c>
      <c r="R96" s="98">
        <v>0</v>
      </c>
      <c r="S96" s="120" t="e">
        <f>P96-#REF!</f>
        <v>#REF!</v>
      </c>
      <c r="T96" s="121" t="e">
        <f>Q96-#REF!</f>
        <v>#REF!</v>
      </c>
      <c r="U96" s="122" t="e">
        <f>R96-#REF!</f>
        <v>#REF!</v>
      </c>
    </row>
    <row r="97" spans="1:22" ht="18.75" x14ac:dyDescent="0.3">
      <c r="A97" s="68"/>
      <c r="B97" s="69"/>
      <c r="C97" s="69" t="s">
        <v>143</v>
      </c>
      <c r="D97" s="95">
        <v>0.03</v>
      </c>
      <c r="E97" s="95">
        <v>0.05</v>
      </c>
      <c r="F97" s="96">
        <v>0.05</v>
      </c>
      <c r="G97" s="103"/>
      <c r="H97" s="104"/>
      <c r="I97" s="105"/>
      <c r="J97" s="103"/>
      <c r="K97" s="104"/>
      <c r="L97" s="105"/>
      <c r="M97" s="103"/>
      <c r="N97" s="104"/>
      <c r="O97" s="105"/>
      <c r="P97" s="103"/>
      <c r="Q97" s="104"/>
      <c r="R97" s="105"/>
      <c r="S97" s="103"/>
      <c r="T97" s="104"/>
      <c r="U97" s="105"/>
    </row>
    <row r="98" spans="1:22" ht="19.5" thickBot="1" x14ac:dyDescent="0.35">
      <c r="A98" s="72"/>
      <c r="B98" s="73" t="s">
        <v>144</v>
      </c>
      <c r="C98" s="73" t="s">
        <v>145</v>
      </c>
      <c r="D98" s="481">
        <v>0</v>
      </c>
      <c r="E98" s="481">
        <v>0</v>
      </c>
      <c r="F98" s="791">
        <v>0</v>
      </c>
      <c r="G98" s="103"/>
      <c r="H98" s="104"/>
      <c r="I98" s="105"/>
      <c r="J98" s="103"/>
      <c r="K98" s="104"/>
      <c r="L98" s="105"/>
      <c r="M98" s="103"/>
      <c r="N98" s="104"/>
      <c r="O98" s="105"/>
      <c r="P98" s="103"/>
      <c r="Q98" s="104"/>
      <c r="R98" s="105"/>
      <c r="S98" s="103"/>
      <c r="T98" s="104"/>
      <c r="U98" s="105"/>
    </row>
    <row r="99" spans="1:22" ht="19.5" thickBot="1" x14ac:dyDescent="0.35">
      <c r="A99" s="74">
        <v>11</v>
      </c>
      <c r="B99" s="75" t="s">
        <v>243</v>
      </c>
      <c r="C99" s="114"/>
      <c r="D99" s="77" t="s">
        <v>140</v>
      </c>
      <c r="E99" s="77" t="s">
        <v>6</v>
      </c>
      <c r="F99" s="78" t="s">
        <v>221</v>
      </c>
      <c r="G99" s="125">
        <f>G100+G102</f>
        <v>0</v>
      </c>
      <c r="H99" s="126">
        <f>H100+H102</f>
        <v>0</v>
      </c>
      <c r="I99" s="127">
        <f>I100+I102</f>
        <v>0</v>
      </c>
      <c r="J99" s="456" t="e">
        <f>G99-#REF!</f>
        <v>#REF!</v>
      </c>
      <c r="K99" s="115" t="e">
        <f>H99-#REF!</f>
        <v>#REF!</v>
      </c>
      <c r="L99" s="119" t="e">
        <f>I99-#REF!</f>
        <v>#REF!</v>
      </c>
      <c r="M99" s="79" t="e">
        <f>#REF!-#REF!</f>
        <v>#REF!</v>
      </c>
      <c r="N99" s="115" t="e">
        <f>#REF!-#REF!</f>
        <v>#REF!</v>
      </c>
      <c r="O99" s="119" t="e">
        <f>#REF!-#REF!</f>
        <v>#REF!</v>
      </c>
      <c r="P99" s="116">
        <v>7.6</v>
      </c>
      <c r="Q99" s="117">
        <v>12.1</v>
      </c>
      <c r="R99" s="118">
        <v>8.5</v>
      </c>
      <c r="S99" s="79" t="e">
        <f>P99-#REF!</f>
        <v>#REF!</v>
      </c>
      <c r="T99" s="115" t="e">
        <f>Q99-#REF!</f>
        <v>#REF!</v>
      </c>
      <c r="U99" s="119" t="e">
        <f>R99-#REF!</f>
        <v>#REF!</v>
      </c>
    </row>
    <row r="100" spans="1:22" ht="18.75" x14ac:dyDescent="0.3">
      <c r="A100" s="85"/>
      <c r="B100" s="86" t="s">
        <v>10</v>
      </c>
      <c r="C100" s="86" t="s">
        <v>142</v>
      </c>
      <c r="D100" s="133">
        <v>4</v>
      </c>
      <c r="E100" s="133">
        <v>4</v>
      </c>
      <c r="F100" s="134">
        <v>3.5</v>
      </c>
      <c r="G100" s="98">
        <v>0</v>
      </c>
      <c r="H100" s="98">
        <v>0</v>
      </c>
      <c r="I100" s="98">
        <v>0</v>
      </c>
      <c r="J100" s="135">
        <f>D100-G100</f>
        <v>4</v>
      </c>
      <c r="K100" s="136">
        <f>E100-H100</f>
        <v>4</v>
      </c>
      <c r="L100" s="137">
        <f>F100-I100</f>
        <v>3.5</v>
      </c>
      <c r="M100" s="135" t="e">
        <f>#REF!-D100</f>
        <v>#REF!</v>
      </c>
      <c r="N100" s="136" t="e">
        <f>#REF!-E100</f>
        <v>#REF!</v>
      </c>
      <c r="O100" s="137" t="e">
        <f>#REF!-F100</f>
        <v>#REF!</v>
      </c>
      <c r="P100" s="98">
        <v>0</v>
      </c>
      <c r="Q100" s="98">
        <v>0</v>
      </c>
      <c r="R100" s="98">
        <v>0</v>
      </c>
      <c r="S100" s="135" t="e">
        <f>P100-#REF!</f>
        <v>#REF!</v>
      </c>
      <c r="T100" s="136" t="e">
        <f>Q100-#REF!</f>
        <v>#REF!</v>
      </c>
      <c r="U100" s="137" t="e">
        <f>R100-#REF!</f>
        <v>#REF!</v>
      </c>
    </row>
    <row r="101" spans="1:22" ht="18.75" x14ac:dyDescent="0.3">
      <c r="A101" s="68"/>
      <c r="B101" s="69"/>
      <c r="C101" s="69" t="s">
        <v>143</v>
      </c>
      <c r="D101" s="95">
        <v>2.2200000000000002</v>
      </c>
      <c r="E101" s="95">
        <v>2.2200000000000002</v>
      </c>
      <c r="F101" s="96">
        <v>1.94</v>
      </c>
      <c r="G101" s="103"/>
      <c r="H101" s="104"/>
      <c r="I101" s="105"/>
      <c r="J101" s="103"/>
      <c r="K101" s="104"/>
      <c r="L101" s="105"/>
      <c r="M101" s="103"/>
      <c r="N101" s="104"/>
      <c r="O101" s="105"/>
      <c r="P101" s="103"/>
      <c r="Q101" s="104"/>
      <c r="R101" s="105"/>
      <c r="S101" s="103"/>
      <c r="T101" s="104"/>
      <c r="U101" s="105"/>
    </row>
    <row r="102" spans="1:22" ht="18.75" x14ac:dyDescent="0.3">
      <c r="A102" s="68"/>
      <c r="B102" s="69" t="s">
        <v>12</v>
      </c>
      <c r="C102" s="69" t="s">
        <v>142</v>
      </c>
      <c r="D102" s="106">
        <v>3</v>
      </c>
      <c r="E102" s="106">
        <v>5.7</v>
      </c>
      <c r="F102" s="138">
        <v>5.0999999999999996</v>
      </c>
      <c r="G102" s="98">
        <v>0</v>
      </c>
      <c r="H102" s="98">
        <v>0</v>
      </c>
      <c r="I102" s="98">
        <v>0</v>
      </c>
      <c r="J102" s="135">
        <f>D102-G102</f>
        <v>3</v>
      </c>
      <c r="K102" s="136">
        <f>E102-H102</f>
        <v>5.7</v>
      </c>
      <c r="L102" s="137">
        <f>F102-I102</f>
        <v>5.0999999999999996</v>
      </c>
      <c r="M102" s="135" t="e">
        <f>#REF!-D102</f>
        <v>#REF!</v>
      </c>
      <c r="N102" s="136" t="e">
        <f>#REF!-E102</f>
        <v>#REF!</v>
      </c>
      <c r="O102" s="137" t="e">
        <f>#REF!-F102</f>
        <v>#REF!</v>
      </c>
      <c r="P102" s="98">
        <v>0</v>
      </c>
      <c r="Q102" s="98">
        <v>0</v>
      </c>
      <c r="R102" s="98">
        <v>0</v>
      </c>
      <c r="S102" s="135" t="e">
        <f>P102-#REF!</f>
        <v>#REF!</v>
      </c>
      <c r="T102" s="136" t="e">
        <f>Q102-#REF!</f>
        <v>#REF!</v>
      </c>
      <c r="U102" s="137" t="e">
        <f>R102-#REF!</f>
        <v>#REF!</v>
      </c>
    </row>
    <row r="103" spans="1:22" ht="18.75" x14ac:dyDescent="0.3">
      <c r="A103" s="68"/>
      <c r="B103" s="69"/>
      <c r="C103" s="69" t="s">
        <v>143</v>
      </c>
      <c r="D103" s="95">
        <v>1.66</v>
      </c>
      <c r="E103" s="95">
        <v>3.16</v>
      </c>
      <c r="F103" s="96">
        <v>2.83</v>
      </c>
      <c r="G103" s="103"/>
      <c r="H103" s="104"/>
      <c r="I103" s="105"/>
      <c r="J103" s="103"/>
      <c r="K103" s="104"/>
      <c r="L103" s="105"/>
      <c r="M103" s="103"/>
      <c r="N103" s="104"/>
      <c r="O103" s="105"/>
      <c r="P103" s="103"/>
      <c r="Q103" s="104"/>
      <c r="R103" s="105"/>
      <c r="S103" s="103"/>
      <c r="T103" s="104"/>
      <c r="U103" s="105"/>
    </row>
    <row r="104" spans="1:22" ht="18.75" x14ac:dyDescent="0.3">
      <c r="A104" s="68"/>
      <c r="B104" s="69" t="s">
        <v>244</v>
      </c>
      <c r="C104" s="69" t="s">
        <v>142</v>
      </c>
      <c r="D104" s="139">
        <v>3</v>
      </c>
      <c r="E104" s="139">
        <v>5</v>
      </c>
      <c r="F104" s="140">
        <v>4</v>
      </c>
      <c r="G104" s="103"/>
      <c r="H104" s="104"/>
      <c r="I104" s="105"/>
      <c r="J104" s="103"/>
      <c r="K104" s="104"/>
      <c r="L104" s="105"/>
      <c r="M104" s="103"/>
      <c r="N104" s="104"/>
      <c r="O104" s="105"/>
      <c r="P104" s="103"/>
      <c r="Q104" s="104"/>
      <c r="R104" s="105"/>
      <c r="S104" s="103"/>
      <c r="T104" s="104"/>
      <c r="U104" s="105"/>
    </row>
    <row r="105" spans="1:22" ht="18.75" x14ac:dyDescent="0.3">
      <c r="A105" s="68"/>
      <c r="B105" s="69"/>
      <c r="C105" s="69" t="s">
        <v>143</v>
      </c>
      <c r="D105" s="95">
        <v>1.66</v>
      </c>
      <c r="E105" s="95">
        <v>2.77</v>
      </c>
      <c r="F105" s="96">
        <v>2.2200000000000002</v>
      </c>
      <c r="G105" s="103"/>
      <c r="H105" s="104"/>
      <c r="I105" s="105"/>
      <c r="J105" s="103"/>
      <c r="K105" s="104"/>
      <c r="L105" s="105"/>
      <c r="M105" s="103"/>
      <c r="N105" s="104"/>
      <c r="O105" s="105"/>
      <c r="P105" s="103"/>
      <c r="Q105" s="104"/>
      <c r="R105" s="105"/>
      <c r="S105" s="103"/>
      <c r="T105" s="104"/>
      <c r="U105" s="105"/>
    </row>
    <row r="106" spans="1:22" ht="18.75" x14ac:dyDescent="0.3">
      <c r="A106" s="68"/>
      <c r="B106" s="69" t="s">
        <v>245</v>
      </c>
      <c r="C106" s="69" t="s">
        <v>142</v>
      </c>
      <c r="D106" s="139">
        <v>3</v>
      </c>
      <c r="E106" s="139">
        <v>5</v>
      </c>
      <c r="F106" s="140">
        <v>4</v>
      </c>
      <c r="G106" s="103"/>
      <c r="H106" s="104"/>
      <c r="I106" s="105"/>
      <c r="J106" s="103"/>
      <c r="K106" s="104"/>
      <c r="L106" s="105"/>
      <c r="M106" s="103"/>
      <c r="N106" s="104"/>
      <c r="O106" s="105"/>
      <c r="P106" s="103"/>
      <c r="Q106" s="104"/>
      <c r="R106" s="105"/>
      <c r="S106" s="103"/>
      <c r="T106" s="104"/>
      <c r="U106" s="105"/>
    </row>
    <row r="107" spans="1:22" ht="18.75" x14ac:dyDescent="0.3">
      <c r="A107" s="68"/>
      <c r="B107" s="69"/>
      <c r="C107" s="69" t="s">
        <v>143</v>
      </c>
      <c r="D107" s="95">
        <v>1.66</v>
      </c>
      <c r="E107" s="95">
        <v>2.77</v>
      </c>
      <c r="F107" s="96">
        <v>2.2200000000000002</v>
      </c>
      <c r="G107" s="103"/>
      <c r="H107" s="104"/>
      <c r="I107" s="105"/>
      <c r="J107" s="103"/>
      <c r="K107" s="104"/>
      <c r="L107" s="105"/>
      <c r="M107" s="103"/>
      <c r="N107" s="104"/>
      <c r="O107" s="105"/>
      <c r="P107" s="103"/>
      <c r="Q107" s="104"/>
      <c r="R107" s="105"/>
      <c r="S107" s="103"/>
      <c r="T107" s="104"/>
      <c r="U107" s="105"/>
    </row>
    <row r="108" spans="1:22" ht="18.75" x14ac:dyDescent="0.3">
      <c r="A108" s="68"/>
      <c r="B108" s="69" t="s">
        <v>246</v>
      </c>
      <c r="C108" s="69" t="s">
        <v>142</v>
      </c>
      <c r="D108" s="139">
        <v>-0.8</v>
      </c>
      <c r="E108" s="139">
        <v>0.3</v>
      </c>
      <c r="F108" s="140">
        <v>-0.42</v>
      </c>
      <c r="G108" s="103"/>
      <c r="H108" s="104"/>
      <c r="I108" s="105"/>
      <c r="J108" s="103"/>
      <c r="K108" s="104"/>
      <c r="L108" s="105"/>
      <c r="M108" s="103"/>
      <c r="N108" s="104"/>
      <c r="O108" s="105"/>
      <c r="P108" s="103"/>
      <c r="Q108" s="104"/>
      <c r="R108" s="105"/>
      <c r="S108" s="103"/>
      <c r="T108" s="104"/>
      <c r="U108" s="105"/>
      <c r="V108" s="883"/>
    </row>
    <row r="109" spans="1:22" ht="18.75" x14ac:dyDescent="0.3">
      <c r="A109" s="68"/>
      <c r="B109" s="128"/>
      <c r="C109" s="69" t="s">
        <v>143</v>
      </c>
      <c r="D109" s="95">
        <v>-0.44</v>
      </c>
      <c r="E109" s="95">
        <v>0.17</v>
      </c>
      <c r="F109" s="96">
        <v>-0.23</v>
      </c>
      <c r="G109" s="103"/>
      <c r="H109" s="104"/>
      <c r="I109" s="105"/>
      <c r="J109" s="103"/>
      <c r="K109" s="104"/>
      <c r="L109" s="105"/>
      <c r="M109" s="103"/>
      <c r="N109" s="104"/>
      <c r="O109" s="105"/>
      <c r="P109" s="103"/>
      <c r="Q109" s="104"/>
      <c r="R109" s="105"/>
      <c r="S109" s="103"/>
      <c r="T109" s="104"/>
      <c r="U109" s="105"/>
    </row>
    <row r="110" spans="1:22" ht="18.75" x14ac:dyDescent="0.3">
      <c r="A110" s="68"/>
      <c r="B110" s="69" t="s">
        <v>144</v>
      </c>
      <c r="C110" s="69" t="s">
        <v>145</v>
      </c>
      <c r="D110" s="141">
        <v>115</v>
      </c>
      <c r="E110" s="141">
        <v>113</v>
      </c>
      <c r="F110" s="142">
        <v>114</v>
      </c>
      <c r="G110" s="103"/>
      <c r="H110" s="104"/>
      <c r="I110" s="105"/>
      <c r="J110" s="103"/>
      <c r="K110" s="104"/>
      <c r="L110" s="105"/>
      <c r="M110" s="103"/>
      <c r="N110" s="104"/>
      <c r="O110" s="105"/>
      <c r="P110" s="103"/>
      <c r="Q110" s="104"/>
      <c r="R110" s="105"/>
      <c r="S110" s="103"/>
      <c r="T110" s="104"/>
      <c r="U110" s="105"/>
    </row>
    <row r="111" spans="1:22" ht="19.5" thickBot="1" x14ac:dyDescent="0.35">
      <c r="A111" s="72"/>
      <c r="B111" s="73"/>
      <c r="C111" s="73" t="s">
        <v>146</v>
      </c>
      <c r="D111" s="143">
        <v>115</v>
      </c>
      <c r="E111" s="143">
        <v>113</v>
      </c>
      <c r="F111" s="144">
        <v>114</v>
      </c>
      <c r="G111" s="103"/>
      <c r="H111" s="104"/>
      <c r="I111" s="105"/>
      <c r="J111" s="103"/>
      <c r="K111" s="104"/>
      <c r="L111" s="105"/>
      <c r="M111" s="103"/>
      <c r="N111" s="104"/>
      <c r="O111" s="105"/>
      <c r="P111" s="103"/>
      <c r="Q111" s="104"/>
      <c r="R111" s="105"/>
      <c r="S111" s="103"/>
      <c r="T111" s="104"/>
      <c r="U111" s="105"/>
    </row>
    <row r="112" spans="1:22" ht="19.5" thickBot="1" x14ac:dyDescent="0.35">
      <c r="A112" s="74">
        <v>12</v>
      </c>
      <c r="B112" s="75" t="s">
        <v>59</v>
      </c>
      <c r="C112" s="114"/>
      <c r="D112" s="77" t="s">
        <v>140</v>
      </c>
      <c r="E112" s="77" t="s">
        <v>6</v>
      </c>
      <c r="F112" s="78" t="s">
        <v>221</v>
      </c>
      <c r="G112" s="116"/>
      <c r="H112" s="117"/>
      <c r="I112" s="118"/>
      <c r="J112" s="116"/>
      <c r="K112" s="117"/>
      <c r="L112" s="118"/>
      <c r="M112" s="116"/>
      <c r="N112" s="117"/>
      <c r="O112" s="118"/>
      <c r="P112" s="116">
        <v>1.7</v>
      </c>
      <c r="Q112" s="117">
        <v>2</v>
      </c>
      <c r="R112" s="118">
        <v>1.3</v>
      </c>
      <c r="S112" s="116"/>
      <c r="T112" s="117"/>
      <c r="U112" s="118"/>
    </row>
    <row r="113" spans="1:21" ht="18.75" x14ac:dyDescent="0.3">
      <c r="A113" s="85"/>
      <c r="B113" s="86" t="s">
        <v>247</v>
      </c>
      <c r="C113" s="86" t="s">
        <v>142</v>
      </c>
      <c r="D113" s="145">
        <v>4</v>
      </c>
      <c r="E113" s="145">
        <v>6</v>
      </c>
      <c r="F113" s="146">
        <v>5</v>
      </c>
      <c r="G113" s="103"/>
      <c r="H113" s="104"/>
      <c r="I113" s="105"/>
      <c r="J113" s="103"/>
      <c r="K113" s="104"/>
      <c r="L113" s="105"/>
      <c r="M113" s="103"/>
      <c r="N113" s="104"/>
      <c r="O113" s="105"/>
      <c r="P113" s="103"/>
      <c r="Q113" s="104"/>
      <c r="R113" s="105"/>
      <c r="S113" s="103"/>
      <c r="T113" s="104"/>
      <c r="U113" s="105"/>
    </row>
    <row r="114" spans="1:21" ht="18.75" x14ac:dyDescent="0.3">
      <c r="A114" s="68"/>
      <c r="B114" s="69"/>
      <c r="C114" s="69" t="s">
        <v>143</v>
      </c>
      <c r="D114" s="95">
        <v>2.2200000000000002</v>
      </c>
      <c r="E114" s="95">
        <v>3.32</v>
      </c>
      <c r="F114" s="96">
        <v>2.77</v>
      </c>
      <c r="G114" s="103"/>
      <c r="H114" s="104"/>
      <c r="I114" s="105"/>
      <c r="J114" s="103"/>
      <c r="K114" s="104"/>
      <c r="L114" s="105"/>
      <c r="M114" s="103"/>
      <c r="N114" s="104"/>
      <c r="O114" s="105"/>
      <c r="P114" s="103"/>
      <c r="Q114" s="104"/>
      <c r="R114" s="105"/>
      <c r="S114" s="103"/>
      <c r="T114" s="104"/>
      <c r="U114" s="105"/>
    </row>
    <row r="115" spans="1:21" ht="18.75" x14ac:dyDescent="0.3">
      <c r="A115" s="68"/>
      <c r="B115" s="69" t="s">
        <v>248</v>
      </c>
      <c r="C115" s="69" t="s">
        <v>142</v>
      </c>
      <c r="D115" s="139">
        <v>3</v>
      </c>
      <c r="E115" s="139">
        <v>5</v>
      </c>
      <c r="F115" s="140">
        <v>5</v>
      </c>
      <c r="G115" s="103"/>
      <c r="H115" s="104"/>
      <c r="I115" s="105"/>
      <c r="J115" s="103"/>
      <c r="K115" s="104"/>
      <c r="L115" s="105"/>
      <c r="M115" s="103"/>
      <c r="N115" s="104"/>
      <c r="O115" s="105"/>
      <c r="P115" s="103"/>
      <c r="Q115" s="104"/>
      <c r="R115" s="105"/>
      <c r="S115" s="103"/>
      <c r="T115" s="104"/>
      <c r="U115" s="105"/>
    </row>
    <row r="116" spans="1:21" ht="18.75" x14ac:dyDescent="0.3">
      <c r="A116" s="68"/>
      <c r="B116" s="69"/>
      <c r="C116" s="69" t="s">
        <v>143</v>
      </c>
      <c r="D116" s="95">
        <v>1.66</v>
      </c>
      <c r="E116" s="95">
        <v>2.77</v>
      </c>
      <c r="F116" s="96">
        <v>2.77</v>
      </c>
      <c r="G116" s="103"/>
      <c r="H116" s="104"/>
      <c r="I116" s="105"/>
      <c r="J116" s="103"/>
      <c r="K116" s="104"/>
      <c r="L116" s="105"/>
      <c r="M116" s="103"/>
      <c r="N116" s="104"/>
      <c r="O116" s="105"/>
      <c r="P116" s="103"/>
      <c r="Q116" s="104"/>
      <c r="R116" s="105"/>
      <c r="S116" s="103"/>
      <c r="T116" s="104"/>
      <c r="U116" s="105"/>
    </row>
    <row r="117" spans="1:21" ht="18.75" x14ac:dyDescent="0.3">
      <c r="A117" s="68"/>
      <c r="B117" s="69" t="s">
        <v>245</v>
      </c>
      <c r="C117" s="69" t="s">
        <v>142</v>
      </c>
      <c r="D117" s="139">
        <v>-3</v>
      </c>
      <c r="E117" s="139">
        <v>-5</v>
      </c>
      <c r="F117" s="140">
        <v>-5</v>
      </c>
      <c r="G117" s="103"/>
      <c r="H117" s="104"/>
      <c r="I117" s="105"/>
      <c r="J117" s="103"/>
      <c r="K117" s="104"/>
      <c r="L117" s="105"/>
      <c r="M117" s="103"/>
      <c r="N117" s="104"/>
      <c r="O117" s="105"/>
      <c r="P117" s="103"/>
      <c r="Q117" s="104"/>
      <c r="R117" s="105"/>
      <c r="S117" s="103"/>
      <c r="T117" s="104"/>
      <c r="U117" s="105"/>
    </row>
    <row r="118" spans="1:21" ht="18.75" x14ac:dyDescent="0.3">
      <c r="A118" s="68"/>
      <c r="B118" s="69"/>
      <c r="C118" s="69" t="s">
        <v>143</v>
      </c>
      <c r="D118" s="95">
        <v>-1.66</v>
      </c>
      <c r="E118" s="95">
        <v>-2.77</v>
      </c>
      <c r="F118" s="96">
        <v>-2.77</v>
      </c>
      <c r="G118" s="103"/>
      <c r="H118" s="104"/>
      <c r="I118" s="105"/>
      <c r="J118" s="103"/>
      <c r="K118" s="104"/>
      <c r="L118" s="105"/>
      <c r="M118" s="103"/>
      <c r="N118" s="104"/>
      <c r="O118" s="105"/>
      <c r="P118" s="103"/>
      <c r="Q118" s="104"/>
      <c r="R118" s="105"/>
      <c r="S118" s="103"/>
      <c r="T118" s="104"/>
      <c r="U118" s="105"/>
    </row>
    <row r="119" spans="1:21" ht="18.75" x14ac:dyDescent="0.3">
      <c r="A119" s="68"/>
      <c r="B119" s="69" t="s">
        <v>244</v>
      </c>
      <c r="C119" s="69" t="s">
        <v>142</v>
      </c>
      <c r="D119" s="139">
        <v>-3</v>
      </c>
      <c r="E119" s="139">
        <v>-5</v>
      </c>
      <c r="F119" s="140">
        <v>-4</v>
      </c>
      <c r="G119" s="103"/>
      <c r="H119" s="104"/>
      <c r="I119" s="105"/>
      <c r="J119" s="103"/>
      <c r="K119" s="104"/>
      <c r="L119" s="105"/>
      <c r="M119" s="103"/>
      <c r="N119" s="104"/>
      <c r="O119" s="105"/>
      <c r="P119" s="103"/>
      <c r="Q119" s="104"/>
      <c r="R119" s="105"/>
      <c r="S119" s="103"/>
      <c r="T119" s="104"/>
      <c r="U119" s="105"/>
    </row>
    <row r="120" spans="1:21" ht="18.75" x14ac:dyDescent="0.3">
      <c r="A120" s="68"/>
      <c r="B120" s="69"/>
      <c r="C120" s="69" t="s">
        <v>143</v>
      </c>
      <c r="D120" s="95">
        <v>-1.66</v>
      </c>
      <c r="E120" s="95">
        <v>-2.77</v>
      </c>
      <c r="F120" s="96">
        <v>-2.2200000000000002</v>
      </c>
      <c r="G120" s="103"/>
      <c r="H120" s="104"/>
      <c r="I120" s="105"/>
      <c r="J120" s="103"/>
      <c r="K120" s="104"/>
      <c r="L120" s="105"/>
      <c r="M120" s="103"/>
      <c r="N120" s="104"/>
      <c r="O120" s="105"/>
      <c r="P120" s="103"/>
      <c r="Q120" s="104"/>
      <c r="R120" s="105"/>
      <c r="S120" s="103"/>
      <c r="T120" s="104"/>
      <c r="U120" s="105"/>
    </row>
    <row r="121" spans="1:21" ht="18.75" x14ac:dyDescent="0.3">
      <c r="A121" s="68"/>
      <c r="B121" s="69" t="s">
        <v>249</v>
      </c>
      <c r="C121" s="69" t="s">
        <v>142</v>
      </c>
      <c r="D121" s="139">
        <v>-1</v>
      </c>
      <c r="E121" s="139">
        <v>-1</v>
      </c>
      <c r="F121" s="140">
        <v>-1</v>
      </c>
      <c r="G121" s="103"/>
      <c r="H121" s="104"/>
      <c r="I121" s="105"/>
      <c r="J121" s="103"/>
      <c r="K121" s="104"/>
      <c r="L121" s="105"/>
      <c r="M121" s="103"/>
      <c r="N121" s="104"/>
      <c r="O121" s="105"/>
      <c r="P121" s="103"/>
      <c r="Q121" s="104"/>
      <c r="R121" s="105"/>
      <c r="S121" s="103"/>
      <c r="T121" s="104"/>
      <c r="U121" s="105"/>
    </row>
    <row r="122" spans="1:21" ht="18.75" x14ac:dyDescent="0.3">
      <c r="A122" s="68"/>
      <c r="B122" s="69"/>
      <c r="C122" s="69" t="s">
        <v>143</v>
      </c>
      <c r="D122" s="95">
        <v>-0.55000000000000004</v>
      </c>
      <c r="E122" s="95">
        <v>-0.55000000000000004</v>
      </c>
      <c r="F122" s="96">
        <v>-0.55000000000000004</v>
      </c>
      <c r="G122" s="103"/>
      <c r="H122" s="104"/>
      <c r="I122" s="105"/>
      <c r="J122" s="103"/>
      <c r="K122" s="104"/>
      <c r="L122" s="105"/>
      <c r="M122" s="103"/>
      <c r="N122" s="104"/>
      <c r="O122" s="105"/>
      <c r="P122" s="103"/>
      <c r="Q122" s="104"/>
      <c r="R122" s="105"/>
      <c r="S122" s="103"/>
      <c r="T122" s="104"/>
      <c r="U122" s="105"/>
    </row>
    <row r="123" spans="1:21" ht="18.75" x14ac:dyDescent="0.3">
      <c r="A123" s="68"/>
      <c r="B123" s="69" t="s">
        <v>250</v>
      </c>
      <c r="C123" s="69" t="s">
        <v>142</v>
      </c>
      <c r="D123" s="139">
        <v>0</v>
      </c>
      <c r="E123" s="139">
        <v>0</v>
      </c>
      <c r="F123" s="140">
        <v>0</v>
      </c>
      <c r="G123" s="103"/>
      <c r="H123" s="104"/>
      <c r="I123" s="105"/>
      <c r="J123" s="103"/>
      <c r="K123" s="104"/>
      <c r="L123" s="105"/>
      <c r="M123" s="103"/>
      <c r="N123" s="104"/>
      <c r="O123" s="105"/>
      <c r="P123" s="103"/>
      <c r="Q123" s="104"/>
      <c r="R123" s="105"/>
      <c r="S123" s="103"/>
      <c r="T123" s="104"/>
      <c r="U123" s="105"/>
    </row>
    <row r="124" spans="1:21" ht="18.75" x14ac:dyDescent="0.3">
      <c r="A124" s="68"/>
      <c r="B124" s="69"/>
      <c r="C124" s="69" t="s">
        <v>143</v>
      </c>
      <c r="D124" s="95">
        <v>0</v>
      </c>
      <c r="E124" s="95">
        <v>0</v>
      </c>
      <c r="F124" s="96">
        <v>0</v>
      </c>
      <c r="G124" s="103"/>
      <c r="H124" s="104"/>
      <c r="I124" s="105"/>
      <c r="J124" s="103"/>
      <c r="K124" s="104"/>
      <c r="L124" s="105"/>
      <c r="M124" s="103"/>
      <c r="N124" s="104"/>
      <c r="O124" s="105"/>
      <c r="P124" s="103"/>
      <c r="Q124" s="104"/>
      <c r="R124" s="105"/>
      <c r="S124" s="103"/>
      <c r="T124" s="104"/>
      <c r="U124" s="105"/>
    </row>
    <row r="125" spans="1:21" ht="18.75" x14ac:dyDescent="0.3">
      <c r="A125" s="68"/>
      <c r="B125" s="69" t="s">
        <v>144</v>
      </c>
      <c r="C125" s="69" t="s">
        <v>145</v>
      </c>
      <c r="D125" s="141">
        <v>115</v>
      </c>
      <c r="E125" s="141">
        <v>113</v>
      </c>
      <c r="F125" s="142">
        <v>114</v>
      </c>
      <c r="G125" s="103"/>
      <c r="H125" s="104"/>
      <c r="I125" s="105"/>
      <c r="J125" s="103"/>
      <c r="K125" s="104"/>
      <c r="L125" s="105"/>
      <c r="M125" s="103"/>
      <c r="N125" s="104"/>
      <c r="O125" s="105"/>
      <c r="P125" s="103"/>
      <c r="Q125" s="104"/>
      <c r="R125" s="105"/>
      <c r="S125" s="103"/>
      <c r="T125" s="104"/>
      <c r="U125" s="105"/>
    </row>
    <row r="126" spans="1:21" ht="19.5" thickBot="1" x14ac:dyDescent="0.35">
      <c r="A126" s="129"/>
      <c r="B126" s="130"/>
      <c r="C126" s="130" t="s">
        <v>146</v>
      </c>
      <c r="D126" s="886">
        <v>115</v>
      </c>
      <c r="E126" s="886">
        <v>113</v>
      </c>
      <c r="F126" s="887">
        <v>114</v>
      </c>
      <c r="G126" s="103"/>
      <c r="H126" s="104"/>
      <c r="I126" s="105"/>
      <c r="J126" s="103"/>
      <c r="K126" s="104"/>
      <c r="L126" s="105"/>
      <c r="M126" s="103"/>
      <c r="N126" s="104"/>
      <c r="O126" s="105"/>
      <c r="P126" s="103"/>
      <c r="Q126" s="104"/>
      <c r="R126" s="105"/>
      <c r="S126" s="103"/>
      <c r="T126" s="104"/>
      <c r="U126" s="105"/>
    </row>
    <row r="127" spans="1:21" ht="19.5" thickBot="1" x14ac:dyDescent="0.35">
      <c r="A127" s="74">
        <v>13</v>
      </c>
      <c r="B127" s="75" t="s">
        <v>251</v>
      </c>
      <c r="C127" s="114"/>
      <c r="D127" s="77" t="s">
        <v>140</v>
      </c>
      <c r="E127" s="77" t="s">
        <v>6</v>
      </c>
      <c r="F127" s="78" t="s">
        <v>221</v>
      </c>
      <c r="G127" s="125">
        <f>G128+G130</f>
        <v>0</v>
      </c>
      <c r="H127" s="126">
        <f>H128+H130</f>
        <v>0</v>
      </c>
      <c r="I127" s="127">
        <f>I128+I130</f>
        <v>0</v>
      </c>
      <c r="J127" s="79" t="e">
        <f>G127-#REF!</f>
        <v>#REF!</v>
      </c>
      <c r="K127" s="115" t="e">
        <f>H127-#REF!</f>
        <v>#REF!</v>
      </c>
      <c r="L127" s="119" t="e">
        <f>I127-#REF!</f>
        <v>#REF!</v>
      </c>
      <c r="M127" s="79" t="e">
        <f>#REF!-#REF!</f>
        <v>#REF!</v>
      </c>
      <c r="N127" s="115" t="e">
        <f>#REF!-#REF!</f>
        <v>#REF!</v>
      </c>
      <c r="O127" s="119" t="e">
        <f>#REF!-#REF!</f>
        <v>#REF!</v>
      </c>
      <c r="P127" s="116">
        <v>0.4</v>
      </c>
      <c r="Q127" s="117">
        <v>0.4</v>
      </c>
      <c r="R127" s="118">
        <v>0.6</v>
      </c>
      <c r="S127" s="79" t="e">
        <f>P127-#REF!</f>
        <v>#REF!</v>
      </c>
      <c r="T127" s="115" t="e">
        <f>Q127-#REF!</f>
        <v>#REF!</v>
      </c>
      <c r="U127" s="119" t="e">
        <f>R127-#REF!</f>
        <v>#REF!</v>
      </c>
    </row>
    <row r="128" spans="1:21" ht="18.75" x14ac:dyDescent="0.3">
      <c r="A128" s="85"/>
      <c r="B128" s="86" t="s">
        <v>10</v>
      </c>
      <c r="C128" s="86" t="s">
        <v>142</v>
      </c>
      <c r="D128" s="87">
        <v>0</v>
      </c>
      <c r="E128" s="87">
        <v>0</v>
      </c>
      <c r="F128" s="88">
        <v>0</v>
      </c>
      <c r="G128" s="98">
        <v>0</v>
      </c>
      <c r="H128" s="98">
        <v>0</v>
      </c>
      <c r="I128" s="98">
        <v>0</v>
      </c>
      <c r="J128" s="120">
        <f>D128-G128</f>
        <v>0</v>
      </c>
      <c r="K128" s="121">
        <f>E128-H128</f>
        <v>0</v>
      </c>
      <c r="L128" s="122">
        <f>F128-I128</f>
        <v>0</v>
      </c>
      <c r="M128" s="120" t="e">
        <f>#REF!-D128</f>
        <v>#REF!</v>
      </c>
      <c r="N128" s="121" t="e">
        <f>#REF!-E128</f>
        <v>#REF!</v>
      </c>
      <c r="O128" s="122" t="e">
        <f>#REF!-F128</f>
        <v>#REF!</v>
      </c>
      <c r="P128" s="98">
        <v>0</v>
      </c>
      <c r="Q128" s="98">
        <v>0</v>
      </c>
      <c r="R128" s="98">
        <v>0</v>
      </c>
      <c r="S128" s="120" t="e">
        <f>P128-#REF!</f>
        <v>#REF!</v>
      </c>
      <c r="T128" s="121" t="e">
        <f>Q128-#REF!</f>
        <v>#REF!</v>
      </c>
      <c r="U128" s="122" t="e">
        <f>R128-#REF!</f>
        <v>#REF!</v>
      </c>
    </row>
    <row r="129" spans="1:21" ht="18.75" x14ac:dyDescent="0.3">
      <c r="A129" s="68"/>
      <c r="B129" s="69"/>
      <c r="C129" s="69" t="s">
        <v>143</v>
      </c>
      <c r="D129" s="95">
        <v>0</v>
      </c>
      <c r="E129" s="95">
        <v>0</v>
      </c>
      <c r="F129" s="96">
        <v>0</v>
      </c>
      <c r="G129" s="103"/>
      <c r="H129" s="104"/>
      <c r="I129" s="105"/>
      <c r="J129" s="103"/>
      <c r="K129" s="104"/>
      <c r="L129" s="105"/>
      <c r="M129" s="103"/>
      <c r="N129" s="104"/>
      <c r="O129" s="105"/>
      <c r="P129" s="103"/>
      <c r="Q129" s="104"/>
      <c r="R129" s="105"/>
      <c r="S129" s="103"/>
      <c r="T129" s="104"/>
      <c r="U129" s="105"/>
    </row>
    <row r="130" spans="1:21" ht="18.75" x14ac:dyDescent="0.3">
      <c r="A130" s="68"/>
      <c r="B130" s="69" t="s">
        <v>12</v>
      </c>
      <c r="C130" s="69" t="s">
        <v>142</v>
      </c>
      <c r="D130" s="95">
        <v>1.1299999999999999</v>
      </c>
      <c r="E130" s="95">
        <v>1.19</v>
      </c>
      <c r="F130" s="96">
        <v>1.54</v>
      </c>
      <c r="G130" s="98">
        <v>0</v>
      </c>
      <c r="H130" s="98">
        <v>0</v>
      </c>
      <c r="I130" s="98">
        <v>0</v>
      </c>
      <c r="J130" s="120">
        <f>D130-G130</f>
        <v>1.1299999999999999</v>
      </c>
      <c r="K130" s="121">
        <f>E130-H130</f>
        <v>1.19</v>
      </c>
      <c r="L130" s="122">
        <f>F130-I130</f>
        <v>1.54</v>
      </c>
      <c r="M130" s="120" t="e">
        <f>#REF!-D130</f>
        <v>#REF!</v>
      </c>
      <c r="N130" s="121" t="e">
        <f>#REF!-E130</f>
        <v>#REF!</v>
      </c>
      <c r="O130" s="122" t="e">
        <f>#REF!-F130</f>
        <v>#REF!</v>
      </c>
      <c r="P130" s="98">
        <v>0</v>
      </c>
      <c r="Q130" s="98">
        <v>0</v>
      </c>
      <c r="R130" s="98">
        <v>0</v>
      </c>
      <c r="S130" s="120" t="e">
        <f>P130-#REF!</f>
        <v>#REF!</v>
      </c>
      <c r="T130" s="121" t="e">
        <f>Q130-#REF!</f>
        <v>#REF!</v>
      </c>
      <c r="U130" s="122" t="e">
        <f>R130-#REF!</f>
        <v>#REF!</v>
      </c>
    </row>
    <row r="131" spans="1:21" ht="18.75" x14ac:dyDescent="0.3">
      <c r="A131" s="68"/>
      <c r="B131" s="69"/>
      <c r="C131" s="69" t="s">
        <v>143</v>
      </c>
      <c r="D131" s="95">
        <v>0.63</v>
      </c>
      <c r="E131" s="95">
        <v>0.66</v>
      </c>
      <c r="F131" s="96">
        <v>0.85</v>
      </c>
      <c r="G131" s="103"/>
      <c r="H131" s="104"/>
      <c r="I131" s="105"/>
      <c r="J131" s="103"/>
      <c r="K131" s="104"/>
      <c r="L131" s="105"/>
      <c r="M131" s="103"/>
      <c r="N131" s="104"/>
      <c r="O131" s="105"/>
      <c r="P131" s="103"/>
      <c r="Q131" s="104"/>
      <c r="R131" s="105"/>
      <c r="S131" s="103"/>
      <c r="T131" s="104"/>
      <c r="U131" s="105"/>
    </row>
    <row r="132" spans="1:21" ht="18.75" x14ac:dyDescent="0.3">
      <c r="A132" s="68"/>
      <c r="B132" s="69" t="s">
        <v>230</v>
      </c>
      <c r="C132" s="69" t="s">
        <v>142</v>
      </c>
      <c r="D132" s="95">
        <v>0</v>
      </c>
      <c r="E132" s="95">
        <v>0</v>
      </c>
      <c r="F132" s="96">
        <v>0</v>
      </c>
      <c r="G132" s="103"/>
      <c r="H132" s="104"/>
      <c r="I132" s="105"/>
      <c r="J132" s="103"/>
      <c r="K132" s="104"/>
      <c r="L132" s="105"/>
      <c r="M132" s="103"/>
      <c r="N132" s="104"/>
      <c r="O132" s="105"/>
      <c r="P132" s="103"/>
      <c r="Q132" s="104"/>
      <c r="R132" s="105"/>
      <c r="S132" s="103"/>
      <c r="T132" s="104"/>
      <c r="U132" s="105"/>
    </row>
    <row r="133" spans="1:21" ht="18.75" x14ac:dyDescent="0.3">
      <c r="A133" s="68"/>
      <c r="B133" s="128"/>
      <c r="C133" s="69" t="s">
        <v>143</v>
      </c>
      <c r="D133" s="95">
        <v>0</v>
      </c>
      <c r="E133" s="95">
        <v>0</v>
      </c>
      <c r="F133" s="96">
        <v>0</v>
      </c>
      <c r="G133" s="103"/>
      <c r="H133" s="104"/>
      <c r="I133" s="105"/>
      <c r="J133" s="103"/>
      <c r="K133" s="104"/>
      <c r="L133" s="105"/>
      <c r="M133" s="103"/>
      <c r="N133" s="104"/>
      <c r="O133" s="105"/>
      <c r="P133" s="103"/>
      <c r="Q133" s="104"/>
      <c r="R133" s="105"/>
      <c r="S133" s="103"/>
      <c r="T133" s="104"/>
      <c r="U133" s="105"/>
    </row>
    <row r="134" spans="1:21" ht="18.75" x14ac:dyDescent="0.3">
      <c r="A134" s="68"/>
      <c r="B134" s="69" t="s">
        <v>144</v>
      </c>
      <c r="C134" s="69" t="s">
        <v>145</v>
      </c>
      <c r="D134" s="107">
        <v>115</v>
      </c>
      <c r="E134" s="107">
        <v>113</v>
      </c>
      <c r="F134" s="108">
        <v>114</v>
      </c>
      <c r="G134" s="103"/>
      <c r="H134" s="104"/>
      <c r="I134" s="105"/>
      <c r="J134" s="103"/>
      <c r="K134" s="104"/>
      <c r="L134" s="105"/>
      <c r="M134" s="103"/>
      <c r="N134" s="104"/>
      <c r="O134" s="105"/>
      <c r="P134" s="103"/>
      <c r="Q134" s="104"/>
      <c r="R134" s="105"/>
      <c r="S134" s="103"/>
      <c r="T134" s="104"/>
      <c r="U134" s="105"/>
    </row>
    <row r="135" spans="1:21" ht="19.5" thickBot="1" x14ac:dyDescent="0.35">
      <c r="A135" s="129"/>
      <c r="B135" s="130"/>
      <c r="C135" s="130" t="s">
        <v>146</v>
      </c>
      <c r="D135" s="131">
        <v>115</v>
      </c>
      <c r="E135" s="131">
        <v>113</v>
      </c>
      <c r="F135" s="132">
        <v>114</v>
      </c>
      <c r="G135" s="103"/>
      <c r="H135" s="104"/>
      <c r="I135" s="105"/>
      <c r="J135" s="103"/>
      <c r="K135" s="104"/>
      <c r="L135" s="105"/>
      <c r="M135" s="103"/>
      <c r="N135" s="104"/>
      <c r="O135" s="105"/>
      <c r="P135" s="103"/>
      <c r="Q135" s="104"/>
      <c r="R135" s="105"/>
      <c r="S135" s="103"/>
      <c r="T135" s="104"/>
      <c r="U135" s="105"/>
    </row>
    <row r="136" spans="1:21" ht="19.5" thickBot="1" x14ac:dyDescent="0.35">
      <c r="A136" s="74">
        <v>14</v>
      </c>
      <c r="B136" s="75" t="s">
        <v>252</v>
      </c>
      <c r="C136" s="114"/>
      <c r="D136" s="77" t="s">
        <v>140</v>
      </c>
      <c r="E136" s="77" t="s">
        <v>6</v>
      </c>
      <c r="F136" s="78" t="s">
        <v>221</v>
      </c>
      <c r="G136" s="125">
        <f>G137</f>
        <v>0</v>
      </c>
      <c r="H136" s="126">
        <f>H137</f>
        <v>0</v>
      </c>
      <c r="I136" s="127">
        <f>I137</f>
        <v>0</v>
      </c>
      <c r="J136" s="79" t="e">
        <f>G136-#REF!</f>
        <v>#REF!</v>
      </c>
      <c r="K136" s="115" t="e">
        <f>H136-#REF!</f>
        <v>#REF!</v>
      </c>
      <c r="L136" s="119" t="e">
        <f>I136-#REF!</f>
        <v>#REF!</v>
      </c>
      <c r="M136" s="79" t="e">
        <f>#REF!-#REF!</f>
        <v>#REF!</v>
      </c>
      <c r="N136" s="115" t="e">
        <f>#REF!-#REF!</f>
        <v>#REF!</v>
      </c>
      <c r="O136" s="119" t="e">
        <f>#REF!-#REF!</f>
        <v>#REF!</v>
      </c>
      <c r="P136" s="116">
        <v>0.4</v>
      </c>
      <c r="Q136" s="117">
        <v>0.2</v>
      </c>
      <c r="R136" s="118">
        <v>0.2</v>
      </c>
      <c r="S136" s="79" t="e">
        <f>P136-#REF!</f>
        <v>#REF!</v>
      </c>
      <c r="T136" s="115" t="e">
        <f>Q136-#REF!</f>
        <v>#REF!</v>
      </c>
      <c r="U136" s="119" t="e">
        <f>R136-#REF!</f>
        <v>#REF!</v>
      </c>
    </row>
    <row r="137" spans="1:21" ht="18.75" x14ac:dyDescent="0.3">
      <c r="A137" s="85"/>
      <c r="B137" s="86" t="s">
        <v>12</v>
      </c>
      <c r="C137" s="86" t="s">
        <v>142</v>
      </c>
      <c r="D137" s="87">
        <v>0.06</v>
      </c>
      <c r="E137" s="87">
        <v>0.11</v>
      </c>
      <c r="F137" s="88">
        <v>0.11</v>
      </c>
      <c r="G137" s="98">
        <v>0</v>
      </c>
      <c r="H137" s="98">
        <v>0</v>
      </c>
      <c r="I137" s="98">
        <v>0</v>
      </c>
      <c r="J137" s="120">
        <f>D137-G137</f>
        <v>0.06</v>
      </c>
      <c r="K137" s="121">
        <f>E137</f>
        <v>0.11</v>
      </c>
      <c r="L137" s="122">
        <f>F137-I137</f>
        <v>0.11</v>
      </c>
      <c r="M137" s="120" t="e">
        <f>#REF!-D137</f>
        <v>#REF!</v>
      </c>
      <c r="N137" s="121" t="e">
        <f>#REF!-E137</f>
        <v>#REF!</v>
      </c>
      <c r="O137" s="122" t="e">
        <f>#REF!-F137</f>
        <v>#REF!</v>
      </c>
      <c r="P137" s="98">
        <v>0</v>
      </c>
      <c r="Q137" s="98">
        <v>0</v>
      </c>
      <c r="R137" s="98">
        <v>0</v>
      </c>
      <c r="S137" s="120" t="e">
        <f>P137-#REF!</f>
        <v>#REF!</v>
      </c>
      <c r="T137" s="121" t="e">
        <f>Q137-#REF!</f>
        <v>#REF!</v>
      </c>
      <c r="U137" s="122" t="e">
        <f>R137-#REF!</f>
        <v>#REF!</v>
      </c>
    </row>
    <row r="138" spans="1:21" ht="18.75" x14ac:dyDescent="0.3">
      <c r="A138" s="68"/>
      <c r="B138" s="69"/>
      <c r="C138" s="69" t="s">
        <v>143</v>
      </c>
      <c r="D138" s="95">
        <v>0.03</v>
      </c>
      <c r="E138" s="95">
        <v>0.06</v>
      </c>
      <c r="F138" s="96">
        <v>0.06</v>
      </c>
      <c r="G138" s="103"/>
      <c r="H138" s="104"/>
      <c r="I138" s="105"/>
      <c r="J138" s="103"/>
      <c r="K138" s="104"/>
      <c r="L138" s="105"/>
      <c r="M138" s="103"/>
      <c r="N138" s="104"/>
      <c r="O138" s="105"/>
      <c r="P138" s="103"/>
      <c r="Q138" s="104"/>
      <c r="R138" s="105"/>
      <c r="S138" s="103"/>
      <c r="T138" s="104"/>
      <c r="U138" s="105"/>
    </row>
    <row r="139" spans="1:21" ht="19.5" thickBot="1" x14ac:dyDescent="0.35">
      <c r="A139" s="72"/>
      <c r="B139" s="73" t="s">
        <v>144</v>
      </c>
      <c r="C139" s="73" t="s">
        <v>146</v>
      </c>
      <c r="D139" s="109">
        <v>0</v>
      </c>
      <c r="E139" s="109">
        <v>0</v>
      </c>
      <c r="F139" s="110">
        <v>0</v>
      </c>
      <c r="G139" s="103"/>
      <c r="H139" s="104"/>
      <c r="I139" s="105"/>
      <c r="J139" s="103"/>
      <c r="K139" s="104"/>
      <c r="L139" s="105"/>
      <c r="M139" s="103"/>
      <c r="N139" s="104"/>
      <c r="O139" s="105"/>
      <c r="P139" s="103"/>
      <c r="Q139" s="104"/>
      <c r="R139" s="105"/>
      <c r="S139" s="103"/>
      <c r="T139" s="104"/>
      <c r="U139" s="105"/>
    </row>
    <row r="140" spans="1:21" ht="19.5" thickBot="1" x14ac:dyDescent="0.35">
      <c r="A140" s="74">
        <v>15</v>
      </c>
      <c r="B140" s="75" t="s">
        <v>253</v>
      </c>
      <c r="C140" s="114"/>
      <c r="D140" s="77" t="s">
        <v>140</v>
      </c>
      <c r="E140" s="77" t="s">
        <v>6</v>
      </c>
      <c r="F140" s="78" t="s">
        <v>221</v>
      </c>
      <c r="G140" s="125">
        <f>G141+G143</f>
        <v>0</v>
      </c>
      <c r="H140" s="126">
        <f>H141+H143</f>
        <v>0</v>
      </c>
      <c r="I140" s="127">
        <f>I141+I143</f>
        <v>0</v>
      </c>
      <c r="J140" s="79" t="e">
        <f>G140-#REF!</f>
        <v>#REF!</v>
      </c>
      <c r="K140" s="115" t="e">
        <f>H140-#REF!</f>
        <v>#REF!</v>
      </c>
      <c r="L140" s="119" t="e">
        <f>I140-#REF!</f>
        <v>#REF!</v>
      </c>
      <c r="M140" s="79" t="e">
        <f>#REF!-#REF!</f>
        <v>#REF!</v>
      </c>
      <c r="N140" s="115" t="e">
        <f>#REF!-#REF!</f>
        <v>#REF!</v>
      </c>
      <c r="O140" s="119" t="e">
        <f>#REF!-#REF!</f>
        <v>#REF!</v>
      </c>
      <c r="P140" s="116">
        <f>P141+P143</f>
        <v>0.5</v>
      </c>
      <c r="Q140" s="117">
        <f>Q141+Q143</f>
        <v>0.5</v>
      </c>
      <c r="R140" s="118">
        <f>R141+R143</f>
        <v>0.8</v>
      </c>
      <c r="S140" s="79" t="e">
        <f>P140-#REF!</f>
        <v>#REF!</v>
      </c>
      <c r="T140" s="115" t="e">
        <f>Q140-#REF!</f>
        <v>#REF!</v>
      </c>
      <c r="U140" s="119" t="e">
        <f>R140-#REF!</f>
        <v>#REF!</v>
      </c>
    </row>
    <row r="141" spans="1:21" ht="18.75" x14ac:dyDescent="0.3">
      <c r="A141" s="85"/>
      <c r="B141" s="86" t="s">
        <v>10</v>
      </c>
      <c r="C141" s="86" t="s">
        <v>142</v>
      </c>
      <c r="D141" s="87">
        <v>0</v>
      </c>
      <c r="E141" s="87">
        <v>0</v>
      </c>
      <c r="F141" s="88">
        <v>0</v>
      </c>
      <c r="G141" s="97">
        <v>0</v>
      </c>
      <c r="H141" s="98">
        <v>0</v>
      </c>
      <c r="I141" s="98">
        <v>0</v>
      </c>
      <c r="J141" s="167">
        <f>D141-G141</f>
        <v>0</v>
      </c>
      <c r="K141" s="83">
        <f>E141-H141</f>
        <v>0</v>
      </c>
      <c r="L141" s="84">
        <f>F141-I141</f>
        <v>0</v>
      </c>
      <c r="M141" s="120" t="e">
        <f>#REF!-D141</f>
        <v>#REF!</v>
      </c>
      <c r="N141" s="121" t="e">
        <f>#REF!-E141</f>
        <v>#REF!</v>
      </c>
      <c r="O141" s="122" t="e">
        <f>#REF!-F141</f>
        <v>#REF!</v>
      </c>
      <c r="P141" s="103">
        <v>0.1</v>
      </c>
      <c r="Q141" s="104">
        <v>0.1</v>
      </c>
      <c r="R141" s="104">
        <v>0.1</v>
      </c>
      <c r="S141" s="167" t="e">
        <f>P141-#REF!</f>
        <v>#REF!</v>
      </c>
      <c r="T141" s="83" t="e">
        <f>Q141-#REF!</f>
        <v>#REF!</v>
      </c>
      <c r="U141" s="84" t="e">
        <f>R141-#REF!</f>
        <v>#REF!</v>
      </c>
    </row>
    <row r="142" spans="1:21" ht="18.75" x14ac:dyDescent="0.3">
      <c r="A142" s="68"/>
      <c r="B142" s="69"/>
      <c r="C142" s="69" t="s">
        <v>143</v>
      </c>
      <c r="D142" s="95">
        <v>0</v>
      </c>
      <c r="E142" s="95">
        <v>0</v>
      </c>
      <c r="F142" s="96">
        <v>0</v>
      </c>
      <c r="G142" s="97"/>
      <c r="H142" s="98"/>
      <c r="I142" s="98"/>
      <c r="J142" s="103"/>
      <c r="K142" s="104"/>
      <c r="L142" s="105"/>
      <c r="M142" s="103"/>
      <c r="N142" s="104"/>
      <c r="O142" s="105"/>
      <c r="P142" s="103"/>
      <c r="Q142" s="104"/>
      <c r="R142" s="104"/>
      <c r="S142" s="103"/>
      <c r="T142" s="104"/>
      <c r="U142" s="105"/>
    </row>
    <row r="143" spans="1:21" ht="18.75" x14ac:dyDescent="0.3">
      <c r="A143" s="68"/>
      <c r="B143" s="69" t="s">
        <v>12</v>
      </c>
      <c r="C143" s="69" t="s">
        <v>142</v>
      </c>
      <c r="D143" s="95">
        <v>0.17</v>
      </c>
      <c r="E143" s="95">
        <v>0.2</v>
      </c>
      <c r="F143" s="96">
        <v>0.23</v>
      </c>
      <c r="G143" s="97">
        <v>0</v>
      </c>
      <c r="H143" s="98">
        <v>0</v>
      </c>
      <c r="I143" s="98">
        <v>0</v>
      </c>
      <c r="J143" s="120">
        <f>D143-G143</f>
        <v>0.17</v>
      </c>
      <c r="K143" s="121">
        <f>E143-H143</f>
        <v>0.2</v>
      </c>
      <c r="L143" s="122">
        <f>F143-I143</f>
        <v>0.23</v>
      </c>
      <c r="M143" s="120" t="e">
        <f>#REF!-D143</f>
        <v>#REF!</v>
      </c>
      <c r="N143" s="121" t="e">
        <f>#REF!-E143</f>
        <v>#REF!</v>
      </c>
      <c r="O143" s="122" t="e">
        <f>#REF!-F143</f>
        <v>#REF!</v>
      </c>
      <c r="P143" s="103">
        <v>0.4</v>
      </c>
      <c r="Q143" s="104">
        <v>0.4</v>
      </c>
      <c r="R143" s="104">
        <v>0.7</v>
      </c>
      <c r="S143" s="120" t="e">
        <f>P143-#REF!</f>
        <v>#REF!</v>
      </c>
      <c r="T143" s="121" t="e">
        <f>Q143-#REF!</f>
        <v>#REF!</v>
      </c>
      <c r="U143" s="122" t="e">
        <f>R143-#REF!</f>
        <v>#REF!</v>
      </c>
    </row>
    <row r="144" spans="1:21" ht="18.75" x14ac:dyDescent="0.3">
      <c r="A144" s="68"/>
      <c r="B144" s="69"/>
      <c r="C144" s="69" t="s">
        <v>143</v>
      </c>
      <c r="D144" s="95">
        <v>0.09</v>
      </c>
      <c r="E144" s="95">
        <v>0.11</v>
      </c>
      <c r="F144" s="96">
        <v>0.13</v>
      </c>
      <c r="G144" s="103"/>
      <c r="H144" s="104"/>
      <c r="I144" s="104"/>
      <c r="J144" s="103"/>
      <c r="K144" s="104"/>
      <c r="L144" s="105"/>
      <c r="M144" s="103"/>
      <c r="N144" s="104"/>
      <c r="O144" s="105"/>
      <c r="P144" s="103"/>
      <c r="Q144" s="104"/>
      <c r="R144" s="104"/>
      <c r="S144" s="103"/>
      <c r="T144" s="104"/>
      <c r="U144" s="105"/>
    </row>
    <row r="145" spans="1:21" ht="18.75" x14ac:dyDescent="0.3">
      <c r="A145" s="68"/>
      <c r="B145" s="69" t="s">
        <v>144</v>
      </c>
      <c r="C145" s="69" t="s">
        <v>145</v>
      </c>
      <c r="D145" s="107">
        <v>0</v>
      </c>
      <c r="E145" s="107">
        <v>0</v>
      </c>
      <c r="F145" s="108">
        <v>0</v>
      </c>
      <c r="G145" s="103"/>
      <c r="H145" s="104"/>
      <c r="I145" s="104"/>
      <c r="J145" s="103"/>
      <c r="K145" s="104"/>
      <c r="L145" s="105"/>
      <c r="M145" s="103"/>
      <c r="N145" s="104"/>
      <c r="O145" s="105"/>
      <c r="P145" s="103"/>
      <c r="Q145" s="104"/>
      <c r="R145" s="104"/>
      <c r="S145" s="103"/>
      <c r="T145" s="104"/>
      <c r="U145" s="105"/>
    </row>
    <row r="146" spans="1:21" ht="19.5" thickBot="1" x14ac:dyDescent="0.35">
      <c r="A146" s="72"/>
      <c r="B146" s="73"/>
      <c r="C146" s="73" t="s">
        <v>146</v>
      </c>
      <c r="D146" s="109">
        <v>0</v>
      </c>
      <c r="E146" s="109">
        <v>0</v>
      </c>
      <c r="F146" s="110">
        <v>0</v>
      </c>
      <c r="G146" s="103"/>
      <c r="H146" s="104"/>
      <c r="I146" s="104"/>
      <c r="J146" s="111"/>
      <c r="K146" s="112"/>
      <c r="L146" s="113"/>
      <c r="M146" s="103"/>
      <c r="N146" s="104"/>
      <c r="O146" s="105"/>
      <c r="P146" s="103"/>
      <c r="Q146" s="104"/>
      <c r="R146" s="104"/>
      <c r="S146" s="111"/>
      <c r="T146" s="112"/>
      <c r="U146" s="113"/>
    </row>
    <row r="147" spans="1:21" ht="19.5" thickBot="1" x14ac:dyDescent="0.35">
      <c r="A147" s="74">
        <v>16</v>
      </c>
      <c r="B147" s="75" t="s">
        <v>254</v>
      </c>
      <c r="C147" s="114"/>
      <c r="D147" s="77" t="s">
        <v>140</v>
      </c>
      <c r="E147" s="77" t="s">
        <v>6</v>
      </c>
      <c r="F147" s="78" t="s">
        <v>221</v>
      </c>
      <c r="G147" s="125">
        <f>G148+G150</f>
        <v>0.1</v>
      </c>
      <c r="H147" s="126">
        <f>H148+H150</f>
        <v>0</v>
      </c>
      <c r="I147" s="127">
        <f>I148+I150</f>
        <v>0.1</v>
      </c>
      <c r="J147" s="79" t="e">
        <f>G147-#REF!</f>
        <v>#REF!</v>
      </c>
      <c r="K147" s="115" t="e">
        <f>H147-#REF!</f>
        <v>#REF!</v>
      </c>
      <c r="L147" s="119" t="e">
        <f>I147-#REF!</f>
        <v>#REF!</v>
      </c>
      <c r="M147" s="79" t="e">
        <f>#REF!-#REF!</f>
        <v>#REF!</v>
      </c>
      <c r="N147" s="115" t="e">
        <f>#REF!-#REF!</f>
        <v>#REF!</v>
      </c>
      <c r="O147" s="119" t="e">
        <f>#REF!-#REF!</f>
        <v>#REF!</v>
      </c>
      <c r="P147" s="116">
        <f>P148+P150</f>
        <v>1</v>
      </c>
      <c r="Q147" s="117">
        <f>Q148+Q150</f>
        <v>2</v>
      </c>
      <c r="R147" s="118">
        <f>R148+R150</f>
        <v>1.9</v>
      </c>
      <c r="S147" s="79" t="e">
        <f>P147-#REF!</f>
        <v>#REF!</v>
      </c>
      <c r="T147" s="115" t="e">
        <f>Q147-#REF!</f>
        <v>#REF!</v>
      </c>
      <c r="U147" s="119" t="e">
        <f>R147-#REF!</f>
        <v>#REF!</v>
      </c>
    </row>
    <row r="148" spans="1:21" ht="18.75" x14ac:dyDescent="0.3">
      <c r="A148" s="85"/>
      <c r="B148" s="86" t="s">
        <v>10</v>
      </c>
      <c r="C148" s="86" t="s">
        <v>142</v>
      </c>
      <c r="D148" s="95">
        <v>0.55000000000000004</v>
      </c>
      <c r="E148" s="95">
        <v>0.94</v>
      </c>
      <c r="F148" s="96">
        <v>0.69</v>
      </c>
      <c r="G148" s="98">
        <v>0</v>
      </c>
      <c r="H148" s="98">
        <v>0</v>
      </c>
      <c r="I148" s="98">
        <v>0</v>
      </c>
      <c r="J148" s="120">
        <f>D148-G148</f>
        <v>0.55000000000000004</v>
      </c>
      <c r="K148" s="121">
        <f>E148-H148</f>
        <v>0.94</v>
      </c>
      <c r="L148" s="122">
        <f>F148-I148</f>
        <v>0.69</v>
      </c>
      <c r="M148" s="120" t="e">
        <f>#REF!-D148</f>
        <v>#REF!</v>
      </c>
      <c r="N148" s="121" t="e">
        <f>#REF!-E148</f>
        <v>#REF!</v>
      </c>
      <c r="O148" s="122" t="e">
        <f>#REF!-F148</f>
        <v>#REF!</v>
      </c>
      <c r="P148" s="98">
        <v>0.6</v>
      </c>
      <c r="Q148" s="98">
        <v>1.9</v>
      </c>
      <c r="R148" s="98">
        <v>1.1000000000000001</v>
      </c>
      <c r="S148" s="120" t="e">
        <f>P148-#REF!</f>
        <v>#REF!</v>
      </c>
      <c r="T148" s="121" t="e">
        <f>Q148-#REF!</f>
        <v>#REF!</v>
      </c>
      <c r="U148" s="122" t="e">
        <f>R148-#REF!</f>
        <v>#REF!</v>
      </c>
    </row>
    <row r="149" spans="1:21" ht="18.75" x14ac:dyDescent="0.3">
      <c r="A149" s="68"/>
      <c r="B149" s="69"/>
      <c r="C149" s="69" t="s">
        <v>143</v>
      </c>
      <c r="D149" s="95">
        <v>0.3</v>
      </c>
      <c r="E149" s="95">
        <v>0.52</v>
      </c>
      <c r="F149" s="96">
        <v>0.38</v>
      </c>
      <c r="G149" s="103"/>
      <c r="H149" s="104"/>
      <c r="I149" s="105"/>
      <c r="J149" s="103"/>
      <c r="K149" s="104"/>
      <c r="L149" s="105"/>
      <c r="M149" s="103"/>
      <c r="N149" s="104"/>
      <c r="O149" s="105"/>
      <c r="P149" s="103"/>
      <c r="Q149" s="104"/>
      <c r="R149" s="105"/>
      <c r="S149" s="103"/>
      <c r="T149" s="104"/>
      <c r="U149" s="105"/>
    </row>
    <row r="150" spans="1:21" ht="18.75" x14ac:dyDescent="0.3">
      <c r="A150" s="68"/>
      <c r="B150" s="69" t="s">
        <v>12</v>
      </c>
      <c r="C150" s="69" t="s">
        <v>142</v>
      </c>
      <c r="D150" s="95">
        <v>0</v>
      </c>
      <c r="E150" s="95">
        <v>0</v>
      </c>
      <c r="F150" s="96">
        <v>0</v>
      </c>
      <c r="G150" s="98">
        <v>0.1</v>
      </c>
      <c r="H150" s="98">
        <v>0</v>
      </c>
      <c r="I150" s="98">
        <v>0.1</v>
      </c>
      <c r="J150" s="120">
        <f>D150-G150</f>
        <v>-0.1</v>
      </c>
      <c r="K150" s="121">
        <f>E150-H150</f>
        <v>0</v>
      </c>
      <c r="L150" s="122">
        <f>F150-I150</f>
        <v>-0.1</v>
      </c>
      <c r="M150" s="120" t="e">
        <f>#REF!-D150</f>
        <v>#REF!</v>
      </c>
      <c r="N150" s="121" t="e">
        <f>#REF!-E150</f>
        <v>#REF!</v>
      </c>
      <c r="O150" s="122" t="e">
        <f>#REF!-F150</f>
        <v>#REF!</v>
      </c>
      <c r="P150" s="98">
        <v>0.4</v>
      </c>
      <c r="Q150" s="98">
        <v>0.1</v>
      </c>
      <c r="R150" s="98">
        <v>0.8</v>
      </c>
      <c r="S150" s="120" t="e">
        <f>P150-#REF!</f>
        <v>#REF!</v>
      </c>
      <c r="T150" s="121" t="e">
        <f>Q150-#REF!</f>
        <v>#REF!</v>
      </c>
      <c r="U150" s="122" t="e">
        <f>R150-#REF!</f>
        <v>#REF!</v>
      </c>
    </row>
    <row r="151" spans="1:21" ht="18.75" x14ac:dyDescent="0.3">
      <c r="A151" s="68"/>
      <c r="B151" s="69"/>
      <c r="C151" s="69" t="s">
        <v>143</v>
      </c>
      <c r="D151" s="95">
        <v>0</v>
      </c>
      <c r="E151" s="95">
        <v>0</v>
      </c>
      <c r="F151" s="96">
        <v>0</v>
      </c>
      <c r="G151" s="103"/>
      <c r="H151" s="104"/>
      <c r="I151" s="105"/>
      <c r="J151" s="103"/>
      <c r="K151" s="104"/>
      <c r="L151" s="105"/>
      <c r="M151" s="103"/>
      <c r="N151" s="104"/>
      <c r="O151" s="105"/>
      <c r="P151" s="103"/>
      <c r="Q151" s="104"/>
      <c r="R151" s="105"/>
      <c r="S151" s="103"/>
      <c r="T151" s="104"/>
      <c r="U151" s="105"/>
    </row>
    <row r="152" spans="1:21" ht="18.75" x14ac:dyDescent="0.3">
      <c r="A152" s="68"/>
      <c r="B152" s="69" t="s">
        <v>144</v>
      </c>
      <c r="C152" s="69" t="s">
        <v>145</v>
      </c>
      <c r="D152" s="70">
        <v>0</v>
      </c>
      <c r="E152" s="70">
        <v>0</v>
      </c>
      <c r="F152" s="71">
        <v>0</v>
      </c>
      <c r="G152" s="103"/>
      <c r="H152" s="104"/>
      <c r="I152" s="105"/>
      <c r="J152" s="103"/>
      <c r="K152" s="104"/>
      <c r="L152" s="105"/>
      <c r="M152" s="103"/>
      <c r="N152" s="104"/>
      <c r="O152" s="105"/>
      <c r="P152" s="103"/>
      <c r="Q152" s="104"/>
      <c r="R152" s="105"/>
      <c r="S152" s="103"/>
      <c r="T152" s="104"/>
      <c r="U152" s="105"/>
    </row>
    <row r="153" spans="1:21" ht="19.5" thickBot="1" x14ac:dyDescent="0.35">
      <c r="A153" s="72"/>
      <c r="B153" s="73"/>
      <c r="C153" s="73" t="s">
        <v>146</v>
      </c>
      <c r="D153" s="123">
        <v>0</v>
      </c>
      <c r="E153" s="123">
        <v>0</v>
      </c>
      <c r="F153" s="124">
        <v>0</v>
      </c>
      <c r="G153" s="103"/>
      <c r="H153" s="104"/>
      <c r="I153" s="105"/>
      <c r="J153" s="103"/>
      <c r="K153" s="104"/>
      <c r="L153" s="105"/>
      <c r="M153" s="103"/>
      <c r="N153" s="104"/>
      <c r="O153" s="105"/>
      <c r="P153" s="103"/>
      <c r="Q153" s="104"/>
      <c r="R153" s="105"/>
      <c r="S153" s="103"/>
      <c r="T153" s="104"/>
      <c r="U153" s="105"/>
    </row>
    <row r="154" spans="1:21" ht="19.5" thickBot="1" x14ac:dyDescent="0.35">
      <c r="A154" s="74">
        <v>17</v>
      </c>
      <c r="B154" s="75" t="s">
        <v>255</v>
      </c>
      <c r="C154" s="114"/>
      <c r="D154" s="77" t="s">
        <v>140</v>
      </c>
      <c r="E154" s="77" t="s">
        <v>6</v>
      </c>
      <c r="F154" s="78" t="s">
        <v>221</v>
      </c>
      <c r="G154" s="125">
        <f>G155</f>
        <v>0</v>
      </c>
      <c r="H154" s="126">
        <f>H155</f>
        <v>0</v>
      </c>
      <c r="I154" s="127">
        <f>I155</f>
        <v>0</v>
      </c>
      <c r="J154" s="79" t="e">
        <f>G154-#REF!</f>
        <v>#REF!</v>
      </c>
      <c r="K154" s="115" t="e">
        <f>H154-#REF!</f>
        <v>#REF!</v>
      </c>
      <c r="L154" s="119" t="e">
        <f>I154-#REF!</f>
        <v>#REF!</v>
      </c>
      <c r="M154" s="79" t="e">
        <f>#REF!-#REF!</f>
        <v>#REF!</v>
      </c>
      <c r="N154" s="115" t="e">
        <f>#REF!-#REF!</f>
        <v>#REF!</v>
      </c>
      <c r="O154" s="119" t="e">
        <f>#REF!-#REF!</f>
        <v>#REF!</v>
      </c>
      <c r="P154" s="116">
        <v>3.9</v>
      </c>
      <c r="Q154" s="117">
        <v>5.2</v>
      </c>
      <c r="R154" s="118">
        <v>4.2</v>
      </c>
      <c r="S154" s="79" t="e">
        <f>P154-#REF!</f>
        <v>#REF!</v>
      </c>
      <c r="T154" s="115" t="e">
        <f>Q154-#REF!</f>
        <v>#REF!</v>
      </c>
      <c r="U154" s="119" t="e">
        <f>R154-#REF!</f>
        <v>#REF!</v>
      </c>
    </row>
    <row r="155" spans="1:21" ht="18.75" x14ac:dyDescent="0.3">
      <c r="A155" s="85"/>
      <c r="B155" s="86" t="s">
        <v>10</v>
      </c>
      <c r="C155" s="86" t="s">
        <v>142</v>
      </c>
      <c r="D155" s="87">
        <v>4.6500000000000004</v>
      </c>
      <c r="E155" s="87">
        <v>3</v>
      </c>
      <c r="F155" s="88">
        <v>3.7</v>
      </c>
      <c r="G155" s="98">
        <v>0</v>
      </c>
      <c r="H155" s="98">
        <v>0</v>
      </c>
      <c r="I155" s="98">
        <v>0</v>
      </c>
      <c r="J155" s="120">
        <f>D155-G155</f>
        <v>4.6500000000000004</v>
      </c>
      <c r="K155" s="121">
        <f>E155-H155</f>
        <v>3</v>
      </c>
      <c r="L155" s="122">
        <f>F155-I155</f>
        <v>3.7</v>
      </c>
      <c r="M155" s="120" t="e">
        <f>#REF!-D155</f>
        <v>#REF!</v>
      </c>
      <c r="N155" s="121" t="e">
        <f>#REF!-E155</f>
        <v>#REF!</v>
      </c>
      <c r="O155" s="122" t="e">
        <f>#REF!-F155</f>
        <v>#REF!</v>
      </c>
      <c r="P155" s="98">
        <v>0</v>
      </c>
      <c r="Q155" s="98">
        <v>0</v>
      </c>
      <c r="R155" s="98">
        <v>0</v>
      </c>
      <c r="S155" s="120" t="e">
        <f>P155-#REF!</f>
        <v>#REF!</v>
      </c>
      <c r="T155" s="121" t="e">
        <f>Q155-#REF!</f>
        <v>#REF!</v>
      </c>
      <c r="U155" s="122" t="e">
        <f>R155-#REF!</f>
        <v>#REF!</v>
      </c>
    </row>
    <row r="156" spans="1:21" ht="18.75" x14ac:dyDescent="0.3">
      <c r="A156" s="68"/>
      <c r="B156" s="69"/>
      <c r="C156" s="69" t="s">
        <v>143</v>
      </c>
      <c r="D156" s="95">
        <v>2.58</v>
      </c>
      <c r="E156" s="95">
        <v>1.66</v>
      </c>
      <c r="F156" s="96">
        <v>2.0499999999999998</v>
      </c>
      <c r="G156" s="103"/>
      <c r="H156" s="104"/>
      <c r="I156" s="105"/>
      <c r="J156" s="103"/>
      <c r="K156" s="104"/>
      <c r="L156" s="105"/>
      <c r="M156" s="103"/>
      <c r="N156" s="104"/>
      <c r="O156" s="105"/>
      <c r="P156" s="103"/>
      <c r="Q156" s="104"/>
      <c r="R156" s="105"/>
      <c r="S156" s="103"/>
      <c r="T156" s="104"/>
      <c r="U156" s="105"/>
    </row>
    <row r="157" spans="1:21" ht="18.75" x14ac:dyDescent="0.3">
      <c r="A157" s="68"/>
      <c r="B157" s="69" t="s">
        <v>144</v>
      </c>
      <c r="C157" s="69" t="s">
        <v>145</v>
      </c>
      <c r="D157" s="70">
        <v>0</v>
      </c>
      <c r="E157" s="70">
        <v>0</v>
      </c>
      <c r="F157" s="71">
        <v>0</v>
      </c>
      <c r="G157" s="103"/>
      <c r="H157" s="104"/>
      <c r="I157" s="105"/>
      <c r="J157" s="103"/>
      <c r="K157" s="104"/>
      <c r="L157" s="105"/>
      <c r="M157" s="103"/>
      <c r="N157" s="104"/>
      <c r="O157" s="105"/>
      <c r="P157" s="103"/>
      <c r="Q157" s="104"/>
      <c r="R157" s="105"/>
      <c r="S157" s="103"/>
      <c r="T157" s="104"/>
      <c r="U157" s="105"/>
    </row>
    <row r="158" spans="1:21" ht="19.5" thickBot="1" x14ac:dyDescent="0.35">
      <c r="A158" s="72"/>
      <c r="B158" s="73"/>
      <c r="C158" s="73" t="s">
        <v>146</v>
      </c>
      <c r="D158" s="123">
        <v>0</v>
      </c>
      <c r="E158" s="123">
        <v>0</v>
      </c>
      <c r="F158" s="124">
        <v>0</v>
      </c>
      <c r="G158" s="103"/>
      <c r="H158" s="104"/>
      <c r="I158" s="105"/>
      <c r="J158" s="103"/>
      <c r="K158" s="104"/>
      <c r="L158" s="105"/>
      <c r="M158" s="103"/>
      <c r="N158" s="104"/>
      <c r="O158" s="105"/>
      <c r="P158" s="103"/>
      <c r="Q158" s="104"/>
      <c r="R158" s="105"/>
      <c r="S158" s="103"/>
      <c r="T158" s="104"/>
      <c r="U158" s="105"/>
    </row>
    <row r="159" spans="1:21" ht="19.5" thickBot="1" x14ac:dyDescent="0.35">
      <c r="A159" s="74">
        <v>18</v>
      </c>
      <c r="B159" s="75" t="s">
        <v>256</v>
      </c>
      <c r="C159" s="114"/>
      <c r="D159" s="77" t="s">
        <v>140</v>
      </c>
      <c r="E159" s="77" t="s">
        <v>6</v>
      </c>
      <c r="F159" s="78" t="s">
        <v>221</v>
      </c>
      <c r="G159" s="125">
        <f>G160+G162</f>
        <v>0</v>
      </c>
      <c r="H159" s="126">
        <f>H160+H162</f>
        <v>0</v>
      </c>
      <c r="I159" s="127">
        <f>I160+I162</f>
        <v>0.55500000000000005</v>
      </c>
      <c r="J159" s="79" t="e">
        <f>G159-#REF!</f>
        <v>#REF!</v>
      </c>
      <c r="K159" s="115" t="e">
        <f>H159-#REF!</f>
        <v>#REF!</v>
      </c>
      <c r="L159" s="119" t="e">
        <f>I159-#REF!</f>
        <v>#REF!</v>
      </c>
      <c r="M159" s="79" t="e">
        <f>#REF!-#REF!</f>
        <v>#REF!</v>
      </c>
      <c r="N159" s="115" t="e">
        <f>#REF!-#REF!</f>
        <v>#REF!</v>
      </c>
      <c r="O159" s="119" t="e">
        <f>#REF!-#REF!</f>
        <v>#REF!</v>
      </c>
      <c r="P159" s="116">
        <v>1</v>
      </c>
      <c r="Q159" s="117">
        <v>3.1</v>
      </c>
      <c r="R159" s="118">
        <v>1.1000000000000001</v>
      </c>
      <c r="S159" s="79" t="e">
        <f>P159-#REF!</f>
        <v>#REF!</v>
      </c>
      <c r="T159" s="115" t="e">
        <f>Q159-#REF!</f>
        <v>#REF!</v>
      </c>
      <c r="U159" s="119" t="e">
        <f>R159-#REF!</f>
        <v>#REF!</v>
      </c>
    </row>
    <row r="160" spans="1:21" ht="18.75" x14ac:dyDescent="0.3">
      <c r="A160" s="85"/>
      <c r="B160" s="86" t="s">
        <v>10</v>
      </c>
      <c r="C160" s="86" t="s">
        <v>142</v>
      </c>
      <c r="D160" s="87">
        <v>0.6</v>
      </c>
      <c r="E160" s="87">
        <v>0.89</v>
      </c>
      <c r="F160" s="88">
        <v>0.89</v>
      </c>
      <c r="G160" s="98">
        <v>0</v>
      </c>
      <c r="H160" s="98">
        <v>0</v>
      </c>
      <c r="I160" s="98">
        <v>0</v>
      </c>
      <c r="J160" s="120">
        <f>D160-G160</f>
        <v>0.6</v>
      </c>
      <c r="K160" s="121">
        <f>E160-H160</f>
        <v>0.89</v>
      </c>
      <c r="L160" s="122">
        <f>F160-I160</f>
        <v>0.89</v>
      </c>
      <c r="M160" s="120" t="e">
        <f>#REF!-D160</f>
        <v>#REF!</v>
      </c>
      <c r="N160" s="121" t="e">
        <f>#REF!-E160</f>
        <v>#REF!</v>
      </c>
      <c r="O160" s="122" t="e">
        <f>#REF!-F160</f>
        <v>#REF!</v>
      </c>
      <c r="P160" s="98">
        <v>0</v>
      </c>
      <c r="Q160" s="98">
        <v>0</v>
      </c>
      <c r="R160" s="98">
        <v>0</v>
      </c>
      <c r="S160" s="120" t="e">
        <f>P160-#REF!</f>
        <v>#REF!</v>
      </c>
      <c r="T160" s="121" t="e">
        <f>Q160-#REF!</f>
        <v>#REF!</v>
      </c>
      <c r="U160" s="122" t="e">
        <f>R160-#REF!</f>
        <v>#REF!</v>
      </c>
    </row>
    <row r="161" spans="1:22" ht="18.75" x14ac:dyDescent="0.3">
      <c r="A161" s="68"/>
      <c r="B161" s="69"/>
      <c r="C161" s="69" t="s">
        <v>143</v>
      </c>
      <c r="D161" s="95">
        <v>0.33</v>
      </c>
      <c r="E161" s="95">
        <v>0.49</v>
      </c>
      <c r="F161" s="96">
        <v>0.49</v>
      </c>
      <c r="G161" s="103"/>
      <c r="H161" s="104"/>
      <c r="I161" s="105"/>
      <c r="J161" s="103"/>
      <c r="K161" s="104"/>
      <c r="L161" s="105"/>
      <c r="M161" s="103"/>
      <c r="N161" s="104"/>
      <c r="O161" s="105"/>
      <c r="P161" s="103"/>
      <c r="Q161" s="104"/>
      <c r="R161" s="105"/>
      <c r="S161" s="103"/>
      <c r="T161" s="104"/>
      <c r="U161" s="105"/>
    </row>
    <row r="162" spans="1:22" ht="18.75" x14ac:dyDescent="0.3">
      <c r="A162" s="68"/>
      <c r="B162" s="69" t="s">
        <v>12</v>
      </c>
      <c r="C162" s="69" t="s">
        <v>142</v>
      </c>
      <c r="D162" s="95">
        <v>0.37</v>
      </c>
      <c r="E162" s="95">
        <v>0.62</v>
      </c>
      <c r="F162" s="96">
        <v>0.6</v>
      </c>
      <c r="G162" s="98">
        <v>0</v>
      </c>
      <c r="H162" s="98">
        <v>0</v>
      </c>
      <c r="I162" s="98">
        <v>0.55500000000000005</v>
      </c>
      <c r="J162" s="120">
        <f>D162-G162</f>
        <v>0.37</v>
      </c>
      <c r="K162" s="121">
        <f>E162-H162</f>
        <v>0.62</v>
      </c>
      <c r="L162" s="122">
        <f>F162-I162</f>
        <v>0.04</v>
      </c>
      <c r="M162" s="120" t="e">
        <f>#REF!-D162</f>
        <v>#REF!</v>
      </c>
      <c r="N162" s="121" t="e">
        <f>#REF!-E162</f>
        <v>#REF!</v>
      </c>
      <c r="O162" s="122" t="e">
        <f>#REF!-F162</f>
        <v>#REF!</v>
      </c>
      <c r="P162" s="98">
        <v>0</v>
      </c>
      <c r="Q162" s="98">
        <v>0</v>
      </c>
      <c r="R162" s="98">
        <v>0</v>
      </c>
      <c r="S162" s="120" t="e">
        <f>P162-#REF!</f>
        <v>#REF!</v>
      </c>
      <c r="T162" s="121" t="e">
        <f>Q162-#REF!</f>
        <v>#REF!</v>
      </c>
      <c r="U162" s="122" t="e">
        <f>R162-#REF!</f>
        <v>#REF!</v>
      </c>
    </row>
    <row r="163" spans="1:22" ht="18.75" x14ac:dyDescent="0.3">
      <c r="A163" s="68"/>
      <c r="B163" s="69"/>
      <c r="C163" s="69" t="s">
        <v>143</v>
      </c>
      <c r="D163" s="95">
        <v>0.2</v>
      </c>
      <c r="E163" s="95">
        <v>0.34</v>
      </c>
      <c r="F163" s="96">
        <v>0.33</v>
      </c>
      <c r="G163" s="103"/>
      <c r="H163" s="104"/>
      <c r="I163" s="105"/>
      <c r="J163" s="103"/>
      <c r="K163" s="104"/>
      <c r="L163" s="105"/>
      <c r="M163" s="103"/>
      <c r="N163" s="104"/>
      <c r="O163" s="105"/>
      <c r="P163" s="103"/>
      <c r="Q163" s="104"/>
      <c r="R163" s="105"/>
      <c r="S163" s="103"/>
      <c r="T163" s="104"/>
      <c r="U163" s="105"/>
    </row>
    <row r="164" spans="1:22" ht="18.75" x14ac:dyDescent="0.3">
      <c r="A164" s="68"/>
      <c r="B164" s="69" t="s">
        <v>144</v>
      </c>
      <c r="C164" s="69" t="s">
        <v>145</v>
      </c>
      <c r="D164" s="70">
        <v>116</v>
      </c>
      <c r="E164" s="70">
        <v>115</v>
      </c>
      <c r="F164" s="71">
        <v>115</v>
      </c>
      <c r="G164" s="103"/>
      <c r="H164" s="104"/>
      <c r="I164" s="105"/>
      <c r="J164" s="103"/>
      <c r="K164" s="104"/>
      <c r="L164" s="105"/>
      <c r="M164" s="103"/>
      <c r="N164" s="104"/>
      <c r="O164" s="105"/>
      <c r="P164" s="103"/>
      <c r="Q164" s="104"/>
      <c r="R164" s="105"/>
      <c r="S164" s="103"/>
      <c r="T164" s="104"/>
      <c r="U164" s="105"/>
    </row>
    <row r="165" spans="1:22" ht="19.5" thickBot="1" x14ac:dyDescent="0.35">
      <c r="A165" s="72"/>
      <c r="B165" s="73"/>
      <c r="C165" s="73" t="s">
        <v>146</v>
      </c>
      <c r="D165" s="123">
        <v>116</v>
      </c>
      <c r="E165" s="123">
        <v>115</v>
      </c>
      <c r="F165" s="124">
        <v>115</v>
      </c>
      <c r="G165" s="103"/>
      <c r="H165" s="104"/>
      <c r="I165" s="105"/>
      <c r="J165" s="103"/>
      <c r="K165" s="104"/>
      <c r="L165" s="105"/>
      <c r="M165" s="103"/>
      <c r="N165" s="104"/>
      <c r="O165" s="105"/>
      <c r="P165" s="103"/>
      <c r="Q165" s="104"/>
      <c r="R165" s="105"/>
      <c r="S165" s="103"/>
      <c r="T165" s="104"/>
      <c r="U165" s="105"/>
    </row>
    <row r="166" spans="1:22" ht="19.5" thickBot="1" x14ac:dyDescent="0.35">
      <c r="A166" s="74">
        <v>19</v>
      </c>
      <c r="B166" s="75" t="s">
        <v>219</v>
      </c>
      <c r="C166" s="114"/>
      <c r="D166" s="77" t="s">
        <v>140</v>
      </c>
      <c r="E166" s="77" t="s">
        <v>6</v>
      </c>
      <c r="F166" s="78" t="s">
        <v>221</v>
      </c>
      <c r="G166" s="125">
        <f>G167+G169</f>
        <v>2</v>
      </c>
      <c r="H166" s="126">
        <f>H167+H169</f>
        <v>0</v>
      </c>
      <c r="I166" s="127">
        <f>I167+I169</f>
        <v>0</v>
      </c>
      <c r="J166" s="79" t="e">
        <f>G166-#REF!</f>
        <v>#REF!</v>
      </c>
      <c r="K166" s="457" t="e">
        <f>H166-#REF!</f>
        <v>#REF!</v>
      </c>
      <c r="L166" s="119" t="e">
        <f>I166-#REF!</f>
        <v>#REF!</v>
      </c>
      <c r="M166" s="79" t="e">
        <f>#REF!-#REF!</f>
        <v>#REF!</v>
      </c>
      <c r="N166" s="115" t="e">
        <f>#REF!-#REF!</f>
        <v>#REF!</v>
      </c>
      <c r="O166" s="119" t="e">
        <f>#REF!-#REF!</f>
        <v>#REF!</v>
      </c>
      <c r="P166" s="116">
        <v>2</v>
      </c>
      <c r="Q166" s="117">
        <v>2</v>
      </c>
      <c r="R166" s="118">
        <v>2</v>
      </c>
      <c r="S166" s="79" t="e">
        <f>P166-#REF!</f>
        <v>#REF!</v>
      </c>
      <c r="T166" s="115" t="e">
        <f>Q166-#REF!</f>
        <v>#REF!</v>
      </c>
      <c r="U166" s="119" t="e">
        <f>R166-#REF!</f>
        <v>#REF!</v>
      </c>
    </row>
    <row r="167" spans="1:22" ht="18.75" x14ac:dyDescent="0.3">
      <c r="A167" s="85"/>
      <c r="B167" s="86" t="s">
        <v>10</v>
      </c>
      <c r="C167" s="86" t="s">
        <v>142</v>
      </c>
      <c r="D167" s="87">
        <v>2.52</v>
      </c>
      <c r="E167" s="87">
        <v>2.4300000000000002</v>
      </c>
      <c r="F167" s="88">
        <v>3.42</v>
      </c>
      <c r="G167" s="98">
        <v>0</v>
      </c>
      <c r="H167" s="98">
        <v>0</v>
      </c>
      <c r="I167" s="98">
        <v>0</v>
      </c>
      <c r="J167" s="120">
        <f>D167-G167</f>
        <v>2.52</v>
      </c>
      <c r="K167" s="121">
        <f>E167-H167</f>
        <v>2.4300000000000002</v>
      </c>
      <c r="L167" s="122">
        <f>F167-I167</f>
        <v>3.42</v>
      </c>
      <c r="M167" s="120" t="e">
        <f>#REF!-D167</f>
        <v>#REF!</v>
      </c>
      <c r="N167" s="121" t="e">
        <f>#REF!-E167</f>
        <v>#REF!</v>
      </c>
      <c r="O167" s="122" t="e">
        <f>#REF!-F167</f>
        <v>#REF!</v>
      </c>
      <c r="P167" s="98">
        <v>0</v>
      </c>
      <c r="Q167" s="98">
        <v>0</v>
      </c>
      <c r="R167" s="98">
        <v>0</v>
      </c>
      <c r="S167" s="120" t="e">
        <f>P167-#REF!</f>
        <v>#REF!</v>
      </c>
      <c r="T167" s="121" t="e">
        <f>Q167-#REF!</f>
        <v>#REF!</v>
      </c>
      <c r="U167" s="122" t="e">
        <f>R167-#REF!</f>
        <v>#REF!</v>
      </c>
    </row>
    <row r="168" spans="1:22" ht="18.75" x14ac:dyDescent="0.3">
      <c r="A168" s="68"/>
      <c r="B168" s="69"/>
      <c r="C168" s="69" t="s">
        <v>143</v>
      </c>
      <c r="D168" s="95">
        <v>1.4</v>
      </c>
      <c r="E168" s="95">
        <v>1.35</v>
      </c>
      <c r="F168" s="96">
        <v>1.89</v>
      </c>
      <c r="G168" s="103"/>
      <c r="H168" s="104"/>
      <c r="I168" s="105"/>
      <c r="J168" s="103"/>
      <c r="K168" s="104"/>
      <c r="L168" s="105"/>
      <c r="M168" s="103"/>
      <c r="N168" s="104"/>
      <c r="O168" s="105"/>
      <c r="P168" s="103"/>
      <c r="Q168" s="104"/>
      <c r="R168" s="105"/>
      <c r="S168" s="103"/>
      <c r="T168" s="104"/>
      <c r="U168" s="105"/>
    </row>
    <row r="169" spans="1:22" ht="18.75" x14ac:dyDescent="0.3">
      <c r="A169" s="68"/>
      <c r="B169" s="69" t="s">
        <v>12</v>
      </c>
      <c r="C169" s="69" t="s">
        <v>142</v>
      </c>
      <c r="D169" s="95">
        <v>1.17</v>
      </c>
      <c r="E169" s="95">
        <v>1.24</v>
      </c>
      <c r="F169" s="96">
        <v>1.2</v>
      </c>
      <c r="G169" s="98">
        <v>2</v>
      </c>
      <c r="H169" s="98">
        <v>0</v>
      </c>
      <c r="I169" s="98">
        <v>0</v>
      </c>
      <c r="J169" s="120">
        <f>D169-G169</f>
        <v>-0.83</v>
      </c>
      <c r="K169" s="121">
        <f>E169-H169</f>
        <v>1.24</v>
      </c>
      <c r="L169" s="122">
        <f>F169-I169</f>
        <v>1.2</v>
      </c>
      <c r="M169" s="120" t="e">
        <f>#REF!-D169</f>
        <v>#REF!</v>
      </c>
      <c r="N169" s="121" t="e">
        <f>#REF!-E169</f>
        <v>#REF!</v>
      </c>
      <c r="O169" s="122" t="e">
        <f>#REF!-F169</f>
        <v>#REF!</v>
      </c>
      <c r="P169" s="98">
        <v>0</v>
      </c>
      <c r="Q169" s="98">
        <v>0</v>
      </c>
      <c r="R169" s="98">
        <v>0</v>
      </c>
      <c r="S169" s="120" t="e">
        <f>P169-#REF!</f>
        <v>#REF!</v>
      </c>
      <c r="T169" s="121" t="e">
        <f>Q169-#REF!</f>
        <v>#REF!</v>
      </c>
      <c r="U169" s="122" t="e">
        <f>R169-#REF!</f>
        <v>#REF!</v>
      </c>
    </row>
    <row r="170" spans="1:22" ht="18.75" x14ac:dyDescent="0.3">
      <c r="A170" s="68"/>
      <c r="B170" s="69"/>
      <c r="C170" s="69" t="s">
        <v>143</v>
      </c>
      <c r="D170" s="95">
        <v>0.65</v>
      </c>
      <c r="E170" s="95">
        <v>0.69</v>
      </c>
      <c r="F170" s="96">
        <v>0.66</v>
      </c>
      <c r="G170" s="103"/>
      <c r="H170" s="104"/>
      <c r="I170" s="105"/>
      <c r="J170" s="103"/>
      <c r="K170" s="104"/>
      <c r="L170" s="105"/>
      <c r="M170" s="103"/>
      <c r="N170" s="104"/>
      <c r="O170" s="105"/>
      <c r="P170" s="103"/>
      <c r="Q170" s="104"/>
      <c r="R170" s="105"/>
      <c r="S170" s="103"/>
      <c r="T170" s="104"/>
      <c r="U170" s="105"/>
    </row>
    <row r="171" spans="1:22" ht="18.75" x14ac:dyDescent="0.3">
      <c r="A171" s="68"/>
      <c r="B171" s="69" t="s">
        <v>257</v>
      </c>
      <c r="C171" s="69" t="s">
        <v>142</v>
      </c>
      <c r="D171" s="95">
        <v>-10</v>
      </c>
      <c r="E171" s="95">
        <v>-11</v>
      </c>
      <c r="F171" s="96">
        <v>-12</v>
      </c>
      <c r="G171" s="103"/>
      <c r="H171" s="104"/>
      <c r="I171" s="105"/>
      <c r="J171" s="103"/>
      <c r="K171" s="104"/>
      <c r="L171" s="105"/>
      <c r="M171" s="103"/>
      <c r="N171" s="104"/>
      <c r="O171" s="105"/>
      <c r="P171" s="103"/>
      <c r="Q171" s="104"/>
      <c r="R171" s="105"/>
      <c r="S171" s="103"/>
      <c r="T171" s="104"/>
      <c r="U171" s="105"/>
      <c r="V171" s="883"/>
    </row>
    <row r="172" spans="1:22" ht="18.75" x14ac:dyDescent="0.3">
      <c r="A172" s="68"/>
      <c r="B172" s="69"/>
      <c r="C172" s="69" t="s">
        <v>143</v>
      </c>
      <c r="D172" s="95">
        <v>-5.54</v>
      </c>
      <c r="E172" s="95">
        <v>-6.09</v>
      </c>
      <c r="F172" s="96">
        <v>-6.65</v>
      </c>
      <c r="G172" s="103"/>
      <c r="H172" s="104"/>
      <c r="I172" s="105"/>
      <c r="J172" s="103"/>
      <c r="K172" s="104"/>
      <c r="L172" s="105"/>
      <c r="M172" s="103"/>
      <c r="N172" s="104"/>
      <c r="O172" s="105"/>
      <c r="P172" s="103"/>
      <c r="Q172" s="104"/>
      <c r="R172" s="105"/>
      <c r="S172" s="103"/>
      <c r="T172" s="104"/>
      <c r="U172" s="105"/>
    </row>
    <row r="173" spans="1:22" ht="18.75" x14ac:dyDescent="0.3">
      <c r="A173" s="68"/>
      <c r="B173" s="69" t="s">
        <v>258</v>
      </c>
      <c r="C173" s="69" t="s">
        <v>142</v>
      </c>
      <c r="D173" s="95">
        <v>16</v>
      </c>
      <c r="E173" s="95">
        <v>18</v>
      </c>
      <c r="F173" s="96">
        <v>20</v>
      </c>
      <c r="G173" s="103"/>
      <c r="H173" s="104"/>
      <c r="I173" s="105"/>
      <c r="J173" s="103"/>
      <c r="K173" s="104"/>
      <c r="L173" s="105"/>
      <c r="M173" s="103"/>
      <c r="N173" s="104"/>
      <c r="O173" s="105"/>
      <c r="P173" s="103"/>
      <c r="Q173" s="104"/>
      <c r="R173" s="105"/>
      <c r="S173" s="103"/>
      <c r="T173" s="104"/>
      <c r="U173" s="105"/>
    </row>
    <row r="174" spans="1:22" ht="18.75" x14ac:dyDescent="0.3">
      <c r="A174" s="68"/>
      <c r="B174" s="128"/>
      <c r="C174" s="69" t="s">
        <v>143</v>
      </c>
      <c r="D174" s="95">
        <v>8.86</v>
      </c>
      <c r="E174" s="95">
        <v>9.9700000000000006</v>
      </c>
      <c r="F174" s="96">
        <v>11.08</v>
      </c>
      <c r="G174" s="103"/>
      <c r="H174" s="104"/>
      <c r="I174" s="105"/>
      <c r="J174" s="103"/>
      <c r="K174" s="104"/>
      <c r="L174" s="105"/>
      <c r="M174" s="103"/>
      <c r="N174" s="104"/>
      <c r="O174" s="105"/>
      <c r="P174" s="103"/>
      <c r="Q174" s="104"/>
      <c r="R174" s="105"/>
      <c r="S174" s="103"/>
      <c r="T174" s="104"/>
      <c r="U174" s="105"/>
    </row>
    <row r="175" spans="1:22" ht="18.75" x14ac:dyDescent="0.3">
      <c r="A175" s="68"/>
      <c r="B175" s="69" t="s">
        <v>144</v>
      </c>
      <c r="C175" s="69" t="s">
        <v>145</v>
      </c>
      <c r="D175" s="107">
        <v>116</v>
      </c>
      <c r="E175" s="107">
        <v>115</v>
      </c>
      <c r="F175" s="108">
        <v>115</v>
      </c>
      <c r="G175" s="103"/>
      <c r="H175" s="104"/>
      <c r="I175" s="105"/>
      <c r="J175" s="103"/>
      <c r="K175" s="104"/>
      <c r="L175" s="105"/>
      <c r="M175" s="103"/>
      <c r="N175" s="104"/>
      <c r="O175" s="105"/>
      <c r="P175" s="103"/>
      <c r="Q175" s="104"/>
      <c r="R175" s="105"/>
      <c r="S175" s="103"/>
      <c r="T175" s="104"/>
      <c r="U175" s="105"/>
    </row>
    <row r="176" spans="1:22" ht="19.5" thickBot="1" x14ac:dyDescent="0.35">
      <c r="A176" s="129"/>
      <c r="B176" s="130"/>
      <c r="C176" s="130" t="s">
        <v>146</v>
      </c>
      <c r="D176" s="131">
        <v>116</v>
      </c>
      <c r="E176" s="131">
        <v>115</v>
      </c>
      <c r="F176" s="132">
        <v>115</v>
      </c>
      <c r="G176" s="103"/>
      <c r="H176" s="104"/>
      <c r="I176" s="105"/>
      <c r="J176" s="103"/>
      <c r="K176" s="104"/>
      <c r="L176" s="105"/>
      <c r="M176" s="103"/>
      <c r="N176" s="104"/>
      <c r="O176" s="105"/>
      <c r="P176" s="103"/>
      <c r="Q176" s="104"/>
      <c r="R176" s="105"/>
      <c r="S176" s="103"/>
      <c r="T176" s="104"/>
      <c r="U176" s="105"/>
    </row>
    <row r="177" spans="1:21" ht="19.5" thickBot="1" x14ac:dyDescent="0.35">
      <c r="A177" s="74">
        <v>20</v>
      </c>
      <c r="B177" s="75" t="s">
        <v>210</v>
      </c>
      <c r="C177" s="114"/>
      <c r="D177" s="77" t="s">
        <v>140</v>
      </c>
      <c r="E177" s="77" t="s">
        <v>6</v>
      </c>
      <c r="F177" s="78" t="s">
        <v>221</v>
      </c>
      <c r="G177" s="125">
        <f>G178+G180</f>
        <v>0</v>
      </c>
      <c r="H177" s="126">
        <f>H178+H180</f>
        <v>0</v>
      </c>
      <c r="I177" s="127">
        <f>I178+I180</f>
        <v>0</v>
      </c>
      <c r="J177" s="79" t="e">
        <f>G177-#REF!</f>
        <v>#REF!</v>
      </c>
      <c r="K177" s="115" t="e">
        <f>H177-#REF!</f>
        <v>#REF!</v>
      </c>
      <c r="L177" s="119" t="e">
        <f>I177-#REF!</f>
        <v>#REF!</v>
      </c>
      <c r="M177" s="79" t="e">
        <f>#REF!-#REF!</f>
        <v>#REF!</v>
      </c>
      <c r="N177" s="115" t="e">
        <f>#REF!-#REF!</f>
        <v>#REF!</v>
      </c>
      <c r="O177" s="119" t="e">
        <f>#REF!-#REF!</f>
        <v>#REF!</v>
      </c>
      <c r="P177" s="116">
        <v>0.5</v>
      </c>
      <c r="Q177" s="117">
        <v>4</v>
      </c>
      <c r="R177" s="118">
        <v>4</v>
      </c>
      <c r="S177" s="79" t="e">
        <f>P177-#REF!</f>
        <v>#REF!</v>
      </c>
      <c r="T177" s="115" t="e">
        <f>Q177-#REF!</f>
        <v>#REF!</v>
      </c>
      <c r="U177" s="119" t="e">
        <f>R177-#REF!</f>
        <v>#REF!</v>
      </c>
    </row>
    <row r="178" spans="1:21" ht="18.75" x14ac:dyDescent="0.3">
      <c r="A178" s="85"/>
      <c r="B178" s="86" t="s">
        <v>10</v>
      </c>
      <c r="C178" s="86" t="s">
        <v>142</v>
      </c>
      <c r="D178" s="87">
        <v>0.55000000000000004</v>
      </c>
      <c r="E178" s="87">
        <v>1.01</v>
      </c>
      <c r="F178" s="88">
        <v>0.98</v>
      </c>
      <c r="G178" s="98">
        <v>0</v>
      </c>
      <c r="H178" s="98">
        <v>0</v>
      </c>
      <c r="I178" s="98">
        <v>0</v>
      </c>
      <c r="J178" s="167">
        <f>D178-G178</f>
        <v>0.55000000000000004</v>
      </c>
      <c r="K178" s="83">
        <f>E178-H178</f>
        <v>1.01</v>
      </c>
      <c r="L178" s="84">
        <f>F178-I178</f>
        <v>0.98</v>
      </c>
      <c r="M178" s="120" t="e">
        <f>#REF!-D178</f>
        <v>#REF!</v>
      </c>
      <c r="N178" s="121" t="e">
        <f>#REF!-E178</f>
        <v>#REF!</v>
      </c>
      <c r="O178" s="122" t="e">
        <f>#REF!-F178</f>
        <v>#REF!</v>
      </c>
      <c r="P178" s="98">
        <v>0</v>
      </c>
      <c r="Q178" s="98">
        <v>0</v>
      </c>
      <c r="R178" s="98">
        <v>0</v>
      </c>
      <c r="S178" s="167" t="e">
        <f>P178-#REF!</f>
        <v>#REF!</v>
      </c>
      <c r="T178" s="83" t="e">
        <f>Q178-#REF!</f>
        <v>#REF!</v>
      </c>
      <c r="U178" s="84" t="e">
        <f>R178-#REF!</f>
        <v>#REF!</v>
      </c>
    </row>
    <row r="179" spans="1:21" ht="18.75" x14ac:dyDescent="0.3">
      <c r="A179" s="68"/>
      <c r="B179" s="69"/>
      <c r="C179" s="69" t="s">
        <v>143</v>
      </c>
      <c r="D179" s="95">
        <v>0.3</v>
      </c>
      <c r="E179" s="95">
        <v>0.56000000000000005</v>
      </c>
      <c r="F179" s="96">
        <v>0.54</v>
      </c>
      <c r="G179" s="103"/>
      <c r="H179" s="104"/>
      <c r="I179" s="104"/>
      <c r="J179" s="103"/>
      <c r="K179" s="104"/>
      <c r="L179" s="105"/>
      <c r="M179" s="103"/>
      <c r="N179" s="104"/>
      <c r="O179" s="105"/>
      <c r="P179" s="103"/>
      <c r="Q179" s="104"/>
      <c r="R179" s="104"/>
      <c r="S179" s="103"/>
      <c r="T179" s="104"/>
      <c r="U179" s="105"/>
    </row>
    <row r="180" spans="1:21" ht="18.75" x14ac:dyDescent="0.3">
      <c r="A180" s="68"/>
      <c r="B180" s="69" t="s">
        <v>12</v>
      </c>
      <c r="C180" s="69" t="s">
        <v>142</v>
      </c>
      <c r="D180" s="95">
        <v>0.91</v>
      </c>
      <c r="E180" s="95">
        <v>1.74</v>
      </c>
      <c r="F180" s="96">
        <v>1.71</v>
      </c>
      <c r="G180" s="98">
        <v>0</v>
      </c>
      <c r="H180" s="98">
        <v>0</v>
      </c>
      <c r="I180" s="98">
        <v>0</v>
      </c>
      <c r="J180" s="120">
        <f>D180-G180</f>
        <v>0.91</v>
      </c>
      <c r="K180" s="121">
        <f>E180-H180</f>
        <v>1.74</v>
      </c>
      <c r="L180" s="122">
        <f>F180-I180</f>
        <v>1.71</v>
      </c>
      <c r="M180" s="120" t="e">
        <f>#REF!-D180</f>
        <v>#REF!</v>
      </c>
      <c r="N180" s="121" t="e">
        <f>#REF!-E180</f>
        <v>#REF!</v>
      </c>
      <c r="O180" s="122" t="e">
        <f>#REF!-F180</f>
        <v>#REF!</v>
      </c>
      <c r="P180" s="98">
        <v>0</v>
      </c>
      <c r="Q180" s="98">
        <v>0</v>
      </c>
      <c r="R180" s="98">
        <v>0</v>
      </c>
      <c r="S180" s="120" t="e">
        <f>P180-#REF!</f>
        <v>#REF!</v>
      </c>
      <c r="T180" s="121" t="e">
        <f>Q180-#REF!</f>
        <v>#REF!</v>
      </c>
      <c r="U180" s="122" t="e">
        <f>R180-#REF!</f>
        <v>#REF!</v>
      </c>
    </row>
    <row r="181" spans="1:21" ht="18.75" x14ac:dyDescent="0.3">
      <c r="A181" s="68"/>
      <c r="B181" s="69"/>
      <c r="C181" s="69" t="s">
        <v>143</v>
      </c>
      <c r="D181" s="95">
        <v>0.5</v>
      </c>
      <c r="E181" s="95">
        <v>0.96</v>
      </c>
      <c r="F181" s="96">
        <v>0.95</v>
      </c>
      <c r="G181" s="103"/>
      <c r="H181" s="104"/>
      <c r="I181" s="104"/>
      <c r="J181" s="103"/>
      <c r="K181" s="104"/>
      <c r="L181" s="105"/>
      <c r="M181" s="103"/>
      <c r="N181" s="104"/>
      <c r="O181" s="105"/>
      <c r="P181" s="103"/>
      <c r="Q181" s="104"/>
      <c r="R181" s="104"/>
      <c r="S181" s="103"/>
      <c r="T181" s="104"/>
      <c r="U181" s="105"/>
    </row>
    <row r="182" spans="1:21" ht="18.75" x14ac:dyDescent="0.3">
      <c r="A182" s="68"/>
      <c r="B182" s="69" t="s">
        <v>109</v>
      </c>
      <c r="C182" s="69" t="s">
        <v>142</v>
      </c>
      <c r="D182" s="95">
        <v>11.2</v>
      </c>
      <c r="E182" s="95">
        <v>12.39</v>
      </c>
      <c r="F182" s="96">
        <v>11.89</v>
      </c>
      <c r="G182" s="103"/>
      <c r="H182" s="104"/>
      <c r="I182" s="104"/>
      <c r="J182" s="103"/>
      <c r="K182" s="104"/>
      <c r="L182" s="105"/>
      <c r="M182" s="103"/>
      <c r="N182" s="104"/>
      <c r="O182" s="105"/>
      <c r="P182" s="103"/>
      <c r="Q182" s="104"/>
      <c r="R182" s="104"/>
      <c r="S182" s="103"/>
      <c r="T182" s="104"/>
      <c r="U182" s="105"/>
    </row>
    <row r="183" spans="1:21" ht="18.75" x14ac:dyDescent="0.3">
      <c r="A183" s="68"/>
      <c r="B183" s="69"/>
      <c r="C183" s="69" t="s">
        <v>143</v>
      </c>
      <c r="D183" s="95">
        <v>6.2</v>
      </c>
      <c r="E183" s="95">
        <v>6.86</v>
      </c>
      <c r="F183" s="96">
        <v>6.59</v>
      </c>
      <c r="G183" s="103"/>
      <c r="H183" s="104"/>
      <c r="I183" s="104"/>
      <c r="J183" s="103"/>
      <c r="K183" s="104"/>
      <c r="L183" s="105"/>
      <c r="M183" s="103"/>
      <c r="N183" s="104"/>
      <c r="O183" s="105"/>
      <c r="P183" s="103"/>
      <c r="Q183" s="104"/>
      <c r="R183" s="104"/>
      <c r="S183" s="103"/>
      <c r="T183" s="104"/>
      <c r="U183" s="105"/>
    </row>
    <row r="184" spans="1:21" ht="18.75" x14ac:dyDescent="0.3">
      <c r="A184" s="68"/>
      <c r="B184" s="69" t="s">
        <v>259</v>
      </c>
      <c r="C184" s="69" t="s">
        <v>142</v>
      </c>
      <c r="D184" s="95">
        <v>-11.2</v>
      </c>
      <c r="E184" s="95">
        <v>-12.39</v>
      </c>
      <c r="F184" s="96">
        <v>-11.99</v>
      </c>
      <c r="G184" s="103"/>
      <c r="H184" s="104"/>
      <c r="I184" s="104"/>
      <c r="J184" s="103"/>
      <c r="K184" s="104"/>
      <c r="L184" s="105"/>
      <c r="M184" s="103"/>
      <c r="N184" s="104"/>
      <c r="O184" s="105"/>
      <c r="P184" s="103"/>
      <c r="Q184" s="104"/>
      <c r="R184" s="104"/>
      <c r="S184" s="103"/>
      <c r="T184" s="104"/>
      <c r="U184" s="105"/>
    </row>
    <row r="185" spans="1:21" ht="18.75" x14ac:dyDescent="0.3">
      <c r="A185" s="68"/>
      <c r="B185" s="69"/>
      <c r="C185" s="69" t="s">
        <v>143</v>
      </c>
      <c r="D185" s="95">
        <v>-6.2</v>
      </c>
      <c r="E185" s="95">
        <v>-6.86</v>
      </c>
      <c r="F185" s="96">
        <v>-6.64</v>
      </c>
      <c r="G185" s="103"/>
      <c r="H185" s="104"/>
      <c r="I185" s="104"/>
      <c r="J185" s="103"/>
      <c r="K185" s="104"/>
      <c r="L185" s="105"/>
      <c r="M185" s="103"/>
      <c r="N185" s="104"/>
      <c r="O185" s="105"/>
      <c r="P185" s="103"/>
      <c r="Q185" s="104"/>
      <c r="R185" s="104"/>
      <c r="S185" s="103"/>
      <c r="T185" s="104"/>
      <c r="U185" s="105"/>
    </row>
    <row r="186" spans="1:21" ht="18.75" x14ac:dyDescent="0.3">
      <c r="A186" s="68"/>
      <c r="B186" s="69" t="s">
        <v>260</v>
      </c>
      <c r="C186" s="69" t="s">
        <v>142</v>
      </c>
      <c r="D186" s="95">
        <v>12.66</v>
      </c>
      <c r="E186" s="95">
        <v>14.62</v>
      </c>
      <c r="F186" s="96">
        <v>14.47</v>
      </c>
      <c r="G186" s="103"/>
      <c r="H186" s="104"/>
      <c r="I186" s="104"/>
      <c r="J186" s="103"/>
      <c r="K186" s="104"/>
      <c r="L186" s="105"/>
      <c r="M186" s="103"/>
      <c r="N186" s="104"/>
      <c r="O186" s="105"/>
      <c r="P186" s="103"/>
      <c r="Q186" s="104"/>
      <c r="R186" s="104"/>
      <c r="S186" s="103"/>
      <c r="T186" s="104"/>
      <c r="U186" s="105"/>
    </row>
    <row r="187" spans="1:21" ht="18.75" x14ac:dyDescent="0.3">
      <c r="A187" s="68"/>
      <c r="B187" s="69"/>
      <c r="C187" s="69" t="s">
        <v>143</v>
      </c>
      <c r="D187" s="95">
        <v>7.01</v>
      </c>
      <c r="E187" s="95">
        <v>8.1</v>
      </c>
      <c r="F187" s="96">
        <v>8.02</v>
      </c>
      <c r="G187" s="103"/>
      <c r="H187" s="104"/>
      <c r="I187" s="104"/>
      <c r="J187" s="103"/>
      <c r="K187" s="104"/>
      <c r="L187" s="105"/>
      <c r="M187" s="103"/>
      <c r="N187" s="104"/>
      <c r="O187" s="105"/>
      <c r="P187" s="103"/>
      <c r="Q187" s="104"/>
      <c r="R187" s="104"/>
      <c r="S187" s="103"/>
      <c r="T187" s="104"/>
      <c r="U187" s="105"/>
    </row>
    <row r="188" spans="1:21" ht="18.75" x14ac:dyDescent="0.3">
      <c r="A188" s="68"/>
      <c r="B188" s="69" t="s">
        <v>144</v>
      </c>
      <c r="C188" s="69" t="s">
        <v>145</v>
      </c>
      <c r="D188" s="107">
        <v>116</v>
      </c>
      <c r="E188" s="107">
        <v>115</v>
      </c>
      <c r="F188" s="108">
        <v>115</v>
      </c>
      <c r="G188" s="103"/>
      <c r="H188" s="104"/>
      <c r="I188" s="104"/>
      <c r="J188" s="103"/>
      <c r="K188" s="104"/>
      <c r="L188" s="105"/>
      <c r="M188" s="103"/>
      <c r="N188" s="104"/>
      <c r="O188" s="105"/>
      <c r="P188" s="103"/>
      <c r="Q188" s="104"/>
      <c r="R188" s="104"/>
      <c r="S188" s="103"/>
      <c r="T188" s="104"/>
      <c r="U188" s="105"/>
    </row>
    <row r="189" spans="1:21" ht="19.5" thickBot="1" x14ac:dyDescent="0.35">
      <c r="A189" s="72"/>
      <c r="B189" s="73"/>
      <c r="C189" s="73" t="s">
        <v>146</v>
      </c>
      <c r="D189" s="109">
        <v>116</v>
      </c>
      <c r="E189" s="109">
        <v>115</v>
      </c>
      <c r="F189" s="110">
        <v>115</v>
      </c>
      <c r="G189" s="103"/>
      <c r="H189" s="104"/>
      <c r="I189" s="104"/>
      <c r="J189" s="111"/>
      <c r="K189" s="112"/>
      <c r="L189" s="113"/>
      <c r="M189" s="103"/>
      <c r="N189" s="104"/>
      <c r="O189" s="105"/>
      <c r="P189" s="103"/>
      <c r="Q189" s="104"/>
      <c r="R189" s="104"/>
      <c r="S189" s="111"/>
      <c r="T189" s="112"/>
      <c r="U189" s="113"/>
    </row>
    <row r="190" spans="1:21" ht="19.5" thickBot="1" x14ac:dyDescent="0.35">
      <c r="A190" s="74">
        <v>21</v>
      </c>
      <c r="B190" s="114" t="s">
        <v>261</v>
      </c>
      <c r="C190" s="114"/>
      <c r="D190" s="77" t="s">
        <v>140</v>
      </c>
      <c r="E190" s="77" t="s">
        <v>6</v>
      </c>
      <c r="F190" s="78" t="s">
        <v>221</v>
      </c>
      <c r="G190" s="125">
        <f>G191</f>
        <v>0</v>
      </c>
      <c r="H190" s="126">
        <f>H191</f>
        <v>0</v>
      </c>
      <c r="I190" s="127">
        <f>I191</f>
        <v>0</v>
      </c>
      <c r="J190" s="79" t="e">
        <f>G190-#REF!</f>
        <v>#REF!</v>
      </c>
      <c r="K190" s="115" t="e">
        <f>H190-#REF!</f>
        <v>#REF!</v>
      </c>
      <c r="L190" s="119" t="e">
        <f>I190-#REF!</f>
        <v>#REF!</v>
      </c>
      <c r="M190" s="79" t="e">
        <f>#REF!-#REF!</f>
        <v>#REF!</v>
      </c>
      <c r="N190" s="115" t="e">
        <f>#REF!-#REF!</f>
        <v>#REF!</v>
      </c>
      <c r="O190" s="119" t="e">
        <f>#REF!-#REF!</f>
        <v>#REF!</v>
      </c>
      <c r="P190" s="116">
        <v>0.5</v>
      </c>
      <c r="Q190" s="117">
        <v>0.8</v>
      </c>
      <c r="R190" s="118">
        <v>0.5</v>
      </c>
      <c r="S190" s="79" t="e">
        <f>P190-#REF!</f>
        <v>#REF!</v>
      </c>
      <c r="T190" s="115" t="e">
        <f>Q190-#REF!</f>
        <v>#REF!</v>
      </c>
      <c r="U190" s="119" t="e">
        <f>R190-#REF!</f>
        <v>#REF!</v>
      </c>
    </row>
    <row r="191" spans="1:21" ht="18.75" x14ac:dyDescent="0.3">
      <c r="A191" s="85"/>
      <c r="B191" s="86" t="s">
        <v>10</v>
      </c>
      <c r="C191" s="86" t="s">
        <v>142</v>
      </c>
      <c r="D191" s="87">
        <v>0.6</v>
      </c>
      <c r="E191" s="87">
        <v>0.88</v>
      </c>
      <c r="F191" s="88">
        <v>1.18</v>
      </c>
      <c r="G191" s="98">
        <v>0</v>
      </c>
      <c r="H191" s="98">
        <v>0</v>
      </c>
      <c r="I191" s="98">
        <v>0</v>
      </c>
      <c r="J191" s="167" t="e">
        <f>G191-#REF!</f>
        <v>#REF!</v>
      </c>
      <c r="K191" s="83" t="e">
        <f>H191-#REF!</f>
        <v>#REF!</v>
      </c>
      <c r="L191" s="84" t="e">
        <f>I191-#REF!</f>
        <v>#REF!</v>
      </c>
      <c r="M191" s="120" t="e">
        <f>#REF!-D191</f>
        <v>#REF!</v>
      </c>
      <c r="N191" s="121" t="e">
        <f>#REF!-E191</f>
        <v>#REF!</v>
      </c>
      <c r="O191" s="122" t="e">
        <f>#REF!-F191</f>
        <v>#REF!</v>
      </c>
      <c r="P191" s="98">
        <v>0</v>
      </c>
      <c r="Q191" s="98">
        <v>0</v>
      </c>
      <c r="R191" s="98">
        <v>0</v>
      </c>
      <c r="S191" s="167" t="e">
        <f>P191-#REF!</f>
        <v>#REF!</v>
      </c>
      <c r="T191" s="83" t="e">
        <f>Q191-#REF!</f>
        <v>#REF!</v>
      </c>
      <c r="U191" s="84" t="e">
        <f>R191-#REF!</f>
        <v>#REF!</v>
      </c>
    </row>
    <row r="192" spans="1:21" ht="18.75" x14ac:dyDescent="0.3">
      <c r="A192" s="68"/>
      <c r="B192" s="69"/>
      <c r="C192" s="69" t="s">
        <v>143</v>
      </c>
      <c r="D192" s="95">
        <v>0.33</v>
      </c>
      <c r="E192" s="95">
        <v>0.49</v>
      </c>
      <c r="F192" s="96">
        <v>0.65</v>
      </c>
      <c r="G192" s="103"/>
      <c r="H192" s="104"/>
      <c r="I192" s="105"/>
      <c r="J192" s="103"/>
      <c r="K192" s="104"/>
      <c r="L192" s="105"/>
      <c r="M192" s="103"/>
      <c r="N192" s="104"/>
      <c r="O192" s="105"/>
      <c r="P192" s="103"/>
      <c r="Q192" s="104"/>
      <c r="R192" s="105"/>
      <c r="S192" s="103"/>
      <c r="T192" s="104"/>
      <c r="U192" s="105"/>
    </row>
    <row r="193" spans="1:21" ht="18.75" x14ac:dyDescent="0.3">
      <c r="A193" s="68"/>
      <c r="B193" s="69" t="s">
        <v>259</v>
      </c>
      <c r="C193" s="69" t="s">
        <v>142</v>
      </c>
      <c r="D193" s="95">
        <v>11.3</v>
      </c>
      <c r="E193" s="95">
        <v>12.4</v>
      </c>
      <c r="F193" s="96">
        <v>12</v>
      </c>
      <c r="G193" s="98"/>
      <c r="H193" s="98"/>
      <c r="I193" s="98"/>
      <c r="J193" s="103"/>
      <c r="K193" s="104"/>
      <c r="L193" s="105"/>
      <c r="M193" s="103"/>
      <c r="N193" s="104"/>
      <c r="O193" s="105"/>
      <c r="P193" s="98"/>
      <c r="Q193" s="98"/>
      <c r="R193" s="98"/>
      <c r="S193" s="103"/>
      <c r="T193" s="104"/>
      <c r="U193" s="105"/>
    </row>
    <row r="194" spans="1:21" ht="18.75" x14ac:dyDescent="0.3">
      <c r="A194" s="68"/>
      <c r="B194" s="69"/>
      <c r="C194" s="69" t="s">
        <v>143</v>
      </c>
      <c r="D194" s="95">
        <v>6.26</v>
      </c>
      <c r="E194" s="95">
        <v>6.87</v>
      </c>
      <c r="F194" s="96">
        <v>6.65</v>
      </c>
      <c r="G194" s="103"/>
      <c r="H194" s="104"/>
      <c r="I194" s="105"/>
      <c r="J194" s="103"/>
      <c r="K194" s="104"/>
      <c r="L194" s="105"/>
      <c r="M194" s="103"/>
      <c r="N194" s="104"/>
      <c r="O194" s="105"/>
      <c r="P194" s="103"/>
      <c r="Q194" s="104"/>
      <c r="R194" s="105"/>
      <c r="S194" s="103"/>
      <c r="T194" s="104"/>
      <c r="U194" s="105"/>
    </row>
    <row r="195" spans="1:21" ht="18.75" x14ac:dyDescent="0.3">
      <c r="A195" s="68"/>
      <c r="B195" s="69" t="s">
        <v>239</v>
      </c>
      <c r="C195" s="69" t="s">
        <v>142</v>
      </c>
      <c r="D195" s="95">
        <v>-10.7</v>
      </c>
      <c r="E195" s="95">
        <v>-11.5</v>
      </c>
      <c r="F195" s="96">
        <v>-10.8</v>
      </c>
      <c r="G195" s="103"/>
      <c r="H195" s="104"/>
      <c r="I195" s="105"/>
      <c r="J195" s="103"/>
      <c r="K195" s="104"/>
      <c r="L195" s="105"/>
      <c r="M195" s="103"/>
      <c r="N195" s="104"/>
      <c r="O195" s="105"/>
      <c r="P195" s="103"/>
      <c r="Q195" s="104"/>
      <c r="R195" s="105"/>
      <c r="S195" s="103"/>
      <c r="T195" s="104"/>
      <c r="U195" s="105"/>
    </row>
    <row r="196" spans="1:21" ht="18.75" x14ac:dyDescent="0.3">
      <c r="A196" s="68"/>
      <c r="B196" s="69"/>
      <c r="C196" s="69" t="s">
        <v>143</v>
      </c>
      <c r="D196" s="95">
        <v>-5.93</v>
      </c>
      <c r="E196" s="95">
        <v>-6.37</v>
      </c>
      <c r="F196" s="96">
        <v>-5.98</v>
      </c>
      <c r="G196" s="103"/>
      <c r="H196" s="104"/>
      <c r="I196" s="105"/>
      <c r="J196" s="103"/>
      <c r="K196" s="104"/>
      <c r="L196" s="105"/>
      <c r="M196" s="103"/>
      <c r="N196" s="104"/>
      <c r="O196" s="105"/>
      <c r="P196" s="103"/>
      <c r="Q196" s="104"/>
      <c r="R196" s="105"/>
      <c r="S196" s="103"/>
      <c r="T196" s="104"/>
      <c r="U196" s="105"/>
    </row>
    <row r="197" spans="1:21" ht="18.75" x14ac:dyDescent="0.3">
      <c r="A197" s="68"/>
      <c r="B197" s="69" t="s">
        <v>144</v>
      </c>
      <c r="C197" s="69" t="s">
        <v>145</v>
      </c>
      <c r="D197" s="107">
        <v>116</v>
      </c>
      <c r="E197" s="107">
        <v>114</v>
      </c>
      <c r="F197" s="108">
        <v>115</v>
      </c>
      <c r="G197" s="103"/>
      <c r="H197" s="104"/>
      <c r="I197" s="105"/>
      <c r="J197" s="103"/>
      <c r="K197" s="104"/>
      <c r="L197" s="105"/>
      <c r="M197" s="103"/>
      <c r="N197" s="104"/>
      <c r="O197" s="105"/>
      <c r="P197" s="103"/>
      <c r="Q197" s="104"/>
      <c r="R197" s="105"/>
      <c r="S197" s="103"/>
      <c r="T197" s="104"/>
      <c r="U197" s="105"/>
    </row>
    <row r="198" spans="1:21" ht="19.5" thickBot="1" x14ac:dyDescent="0.35">
      <c r="A198" s="72"/>
      <c r="B198" s="73"/>
      <c r="C198" s="73" t="s">
        <v>146</v>
      </c>
      <c r="D198" s="109">
        <v>0</v>
      </c>
      <c r="E198" s="109">
        <v>0</v>
      </c>
      <c r="F198" s="110">
        <v>0</v>
      </c>
      <c r="G198" s="103"/>
      <c r="H198" s="104"/>
      <c r="I198" s="105"/>
      <c r="J198" s="103"/>
      <c r="K198" s="104"/>
      <c r="L198" s="105"/>
      <c r="M198" s="103"/>
      <c r="N198" s="104"/>
      <c r="O198" s="105"/>
      <c r="P198" s="103"/>
      <c r="Q198" s="104"/>
      <c r="R198" s="105"/>
      <c r="S198" s="103"/>
      <c r="T198" s="104"/>
      <c r="U198" s="105"/>
    </row>
    <row r="199" spans="1:21" ht="19.5" thickBot="1" x14ac:dyDescent="0.35">
      <c r="A199" s="74">
        <v>22</v>
      </c>
      <c r="B199" s="147" t="s">
        <v>262</v>
      </c>
      <c r="C199" s="114"/>
      <c r="D199" s="77" t="s">
        <v>140</v>
      </c>
      <c r="E199" s="77" t="s">
        <v>6</v>
      </c>
      <c r="F199" s="78" t="s">
        <v>221</v>
      </c>
      <c r="G199" s="125">
        <f>G200+G202</f>
        <v>0</v>
      </c>
      <c r="H199" s="126">
        <f>H200+H202</f>
        <v>0</v>
      </c>
      <c r="I199" s="127">
        <f>I200+I202</f>
        <v>0</v>
      </c>
      <c r="J199" s="79" t="e">
        <f>G199-#REF!</f>
        <v>#REF!</v>
      </c>
      <c r="K199" s="115" t="e">
        <f>H199-#REF!</f>
        <v>#REF!</v>
      </c>
      <c r="L199" s="119" t="e">
        <f>I199-#REF!</f>
        <v>#REF!</v>
      </c>
      <c r="M199" s="79" t="e">
        <f>#REF!-#REF!</f>
        <v>#REF!</v>
      </c>
      <c r="N199" s="115" t="e">
        <f>#REF!-#REF!</f>
        <v>#REF!</v>
      </c>
      <c r="O199" s="119" t="e">
        <f>#REF!-#REF!</f>
        <v>#REF!</v>
      </c>
      <c r="P199" s="116">
        <v>0.6</v>
      </c>
      <c r="Q199" s="117">
        <v>0.1</v>
      </c>
      <c r="R199" s="118">
        <v>1</v>
      </c>
      <c r="S199" s="79" t="e">
        <f>P199-#REF!</f>
        <v>#REF!</v>
      </c>
      <c r="T199" s="115" t="e">
        <f>Q199-#REF!</f>
        <v>#REF!</v>
      </c>
      <c r="U199" s="119" t="e">
        <f>R199-#REF!</f>
        <v>#REF!</v>
      </c>
    </row>
    <row r="200" spans="1:21" ht="18.75" x14ac:dyDescent="0.3">
      <c r="A200" s="85"/>
      <c r="B200" s="86" t="s">
        <v>10</v>
      </c>
      <c r="C200" s="86" t="s">
        <v>142</v>
      </c>
      <c r="D200" s="87">
        <v>1</v>
      </c>
      <c r="E200" s="87">
        <v>0.99</v>
      </c>
      <c r="F200" s="88">
        <v>0.99</v>
      </c>
      <c r="G200" s="98">
        <v>0</v>
      </c>
      <c r="H200" s="98">
        <v>0</v>
      </c>
      <c r="I200" s="98">
        <v>0</v>
      </c>
      <c r="J200" s="120">
        <f>D200-G200</f>
        <v>1</v>
      </c>
      <c r="K200" s="121">
        <f>E200-H200</f>
        <v>0.99</v>
      </c>
      <c r="L200" s="122">
        <f>F200-I200</f>
        <v>0.99</v>
      </c>
      <c r="M200" s="120" t="e">
        <f>#REF!-D200</f>
        <v>#REF!</v>
      </c>
      <c r="N200" s="121" t="e">
        <f>#REF!-E200</f>
        <v>#REF!</v>
      </c>
      <c r="O200" s="122" t="e">
        <f>#REF!-F200</f>
        <v>#REF!</v>
      </c>
      <c r="P200" s="98">
        <v>0</v>
      </c>
      <c r="Q200" s="98">
        <v>0</v>
      </c>
      <c r="R200" s="98">
        <v>0</v>
      </c>
      <c r="S200" s="120" t="e">
        <f>P200-#REF!</f>
        <v>#REF!</v>
      </c>
      <c r="T200" s="121" t="e">
        <f>Q200-#REF!</f>
        <v>#REF!</v>
      </c>
      <c r="U200" s="122" t="e">
        <f>R200-#REF!</f>
        <v>#REF!</v>
      </c>
    </row>
    <row r="201" spans="1:21" ht="18.75" x14ac:dyDescent="0.3">
      <c r="A201" s="68"/>
      <c r="B201" s="69"/>
      <c r="C201" s="69" t="s">
        <v>143</v>
      </c>
      <c r="D201" s="95">
        <v>0.55000000000000004</v>
      </c>
      <c r="E201" s="95">
        <v>0.55000000000000004</v>
      </c>
      <c r="F201" s="96">
        <v>0.55000000000000004</v>
      </c>
      <c r="G201" s="103"/>
      <c r="H201" s="104"/>
      <c r="I201" s="105"/>
      <c r="J201" s="103"/>
      <c r="K201" s="104"/>
      <c r="L201" s="105"/>
      <c r="M201" s="103"/>
      <c r="N201" s="104"/>
      <c r="O201" s="105"/>
      <c r="P201" s="103"/>
      <c r="Q201" s="104"/>
      <c r="R201" s="105"/>
      <c r="S201" s="103"/>
      <c r="T201" s="104"/>
      <c r="U201" s="105"/>
    </row>
    <row r="202" spans="1:21" ht="18.75" x14ac:dyDescent="0.3">
      <c r="A202" s="68"/>
      <c r="B202" s="69" t="s">
        <v>12</v>
      </c>
      <c r="C202" s="69" t="s">
        <v>142</v>
      </c>
      <c r="D202" s="95">
        <v>0</v>
      </c>
      <c r="E202" s="95">
        <v>0</v>
      </c>
      <c r="F202" s="96">
        <v>0</v>
      </c>
      <c r="G202" s="98">
        <v>0</v>
      </c>
      <c r="H202" s="98">
        <v>0</v>
      </c>
      <c r="I202" s="98">
        <v>0</v>
      </c>
      <c r="J202" s="120">
        <f>D202-G202</f>
        <v>0</v>
      </c>
      <c r="K202" s="121">
        <f>E202-H202</f>
        <v>0</v>
      </c>
      <c r="L202" s="122">
        <f>F202-I202</f>
        <v>0</v>
      </c>
      <c r="M202" s="120" t="e">
        <f>#REF!-D202</f>
        <v>#REF!</v>
      </c>
      <c r="N202" s="121" t="e">
        <f>#REF!-E202</f>
        <v>#REF!</v>
      </c>
      <c r="O202" s="122" t="e">
        <f>#REF!-F202</f>
        <v>#REF!</v>
      </c>
      <c r="P202" s="98">
        <v>0</v>
      </c>
      <c r="Q202" s="98">
        <v>0</v>
      </c>
      <c r="R202" s="98">
        <v>0</v>
      </c>
      <c r="S202" s="120" t="e">
        <f>P202-#REF!</f>
        <v>#REF!</v>
      </c>
      <c r="T202" s="121" t="e">
        <f>Q202-#REF!</f>
        <v>#REF!</v>
      </c>
      <c r="U202" s="122" t="e">
        <f>R202-#REF!</f>
        <v>#REF!</v>
      </c>
    </row>
    <row r="203" spans="1:21" ht="18.75" x14ac:dyDescent="0.3">
      <c r="A203" s="68"/>
      <c r="B203" s="69"/>
      <c r="C203" s="69" t="s">
        <v>143</v>
      </c>
      <c r="D203" s="95">
        <v>0</v>
      </c>
      <c r="E203" s="95">
        <v>0</v>
      </c>
      <c r="F203" s="96">
        <v>0</v>
      </c>
      <c r="G203" s="103"/>
      <c r="H203" s="104"/>
      <c r="I203" s="105"/>
      <c r="J203" s="103"/>
      <c r="K203" s="104"/>
      <c r="L203" s="105"/>
      <c r="M203" s="103"/>
      <c r="N203" s="104"/>
      <c r="O203" s="105"/>
      <c r="P203" s="103"/>
      <c r="Q203" s="104"/>
      <c r="R203" s="105"/>
      <c r="S203" s="103"/>
      <c r="T203" s="104"/>
      <c r="U203" s="105"/>
    </row>
    <row r="204" spans="1:21" ht="18.75" x14ac:dyDescent="0.3">
      <c r="A204" s="68"/>
      <c r="B204" s="69" t="s">
        <v>263</v>
      </c>
      <c r="C204" s="69" t="s">
        <v>142</v>
      </c>
      <c r="D204" s="95">
        <v>27</v>
      </c>
      <c r="E204" s="95">
        <v>29</v>
      </c>
      <c r="F204" s="96">
        <v>26</v>
      </c>
      <c r="G204" s="103"/>
      <c r="H204" s="104"/>
      <c r="I204" s="105"/>
      <c r="J204" s="103"/>
      <c r="K204" s="104"/>
      <c r="L204" s="105"/>
      <c r="M204" s="103"/>
      <c r="N204" s="104"/>
      <c r="O204" s="105"/>
      <c r="P204" s="103"/>
      <c r="Q204" s="104"/>
      <c r="R204" s="105"/>
      <c r="S204" s="103"/>
      <c r="T204" s="104"/>
      <c r="U204" s="105"/>
    </row>
    <row r="205" spans="1:21" ht="18.75" x14ac:dyDescent="0.3">
      <c r="A205" s="68"/>
      <c r="B205" s="69"/>
      <c r="C205" s="69" t="s">
        <v>143</v>
      </c>
      <c r="D205" s="95">
        <v>14.96</v>
      </c>
      <c r="E205" s="95">
        <v>16.07</v>
      </c>
      <c r="F205" s="96">
        <v>14.4</v>
      </c>
      <c r="G205" s="103"/>
      <c r="H205" s="104"/>
      <c r="I205" s="105"/>
      <c r="J205" s="103"/>
      <c r="K205" s="104"/>
      <c r="L205" s="105"/>
      <c r="M205" s="103"/>
      <c r="N205" s="104"/>
      <c r="O205" s="105"/>
      <c r="P205" s="103"/>
      <c r="Q205" s="104"/>
      <c r="R205" s="105"/>
      <c r="S205" s="103"/>
      <c r="T205" s="104"/>
      <c r="U205" s="105"/>
    </row>
    <row r="206" spans="1:21" ht="18.75" x14ac:dyDescent="0.3">
      <c r="A206" s="68"/>
      <c r="B206" s="69" t="s">
        <v>264</v>
      </c>
      <c r="C206" s="69" t="s">
        <v>142</v>
      </c>
      <c r="D206" s="106">
        <v>-13</v>
      </c>
      <c r="E206" s="107">
        <v>-15</v>
      </c>
      <c r="F206" s="138">
        <v>-15</v>
      </c>
      <c r="G206" s="103"/>
      <c r="H206" s="104"/>
      <c r="I206" s="105"/>
      <c r="J206" s="103"/>
      <c r="K206" s="104"/>
      <c r="L206" s="105"/>
      <c r="M206" s="103"/>
      <c r="N206" s="104"/>
      <c r="O206" s="105"/>
      <c r="P206" s="103"/>
      <c r="Q206" s="104"/>
      <c r="R206" s="105"/>
      <c r="S206" s="103"/>
      <c r="T206" s="104"/>
      <c r="U206" s="105"/>
    </row>
    <row r="207" spans="1:21" ht="18.75" x14ac:dyDescent="0.3">
      <c r="A207" s="68"/>
      <c r="B207" s="69"/>
      <c r="C207" s="69" t="s">
        <v>143</v>
      </c>
      <c r="D207" s="95">
        <v>-7.2</v>
      </c>
      <c r="E207" s="95">
        <v>-8.31</v>
      </c>
      <c r="F207" s="96">
        <v>-8.31</v>
      </c>
      <c r="G207" s="103"/>
      <c r="H207" s="104"/>
      <c r="I207" s="105"/>
      <c r="J207" s="103"/>
      <c r="K207" s="104"/>
      <c r="L207" s="105"/>
      <c r="M207" s="103"/>
      <c r="N207" s="104"/>
      <c r="O207" s="105"/>
      <c r="P207" s="103"/>
      <c r="Q207" s="104"/>
      <c r="R207" s="105"/>
      <c r="S207" s="103"/>
      <c r="T207" s="104"/>
      <c r="U207" s="105"/>
    </row>
    <row r="208" spans="1:21" ht="18.75" x14ac:dyDescent="0.3">
      <c r="A208" s="68"/>
      <c r="B208" s="69" t="s">
        <v>257</v>
      </c>
      <c r="C208" s="69" t="s">
        <v>142</v>
      </c>
      <c r="D208" s="95">
        <v>10</v>
      </c>
      <c r="E208" s="95">
        <v>11</v>
      </c>
      <c r="F208" s="96">
        <v>12</v>
      </c>
      <c r="G208" s="103"/>
      <c r="H208" s="104"/>
      <c r="I208" s="105"/>
      <c r="J208" s="103"/>
      <c r="K208" s="104"/>
      <c r="L208" s="105"/>
      <c r="M208" s="103"/>
      <c r="N208" s="104"/>
      <c r="O208" s="105"/>
      <c r="P208" s="103"/>
      <c r="Q208" s="104"/>
      <c r="R208" s="105"/>
      <c r="S208" s="103"/>
      <c r="T208" s="104"/>
      <c r="U208" s="105"/>
    </row>
    <row r="209" spans="1:23" ht="18.75" x14ac:dyDescent="0.3">
      <c r="A209" s="68"/>
      <c r="B209" s="69"/>
      <c r="C209" s="69" t="s">
        <v>143</v>
      </c>
      <c r="D209" s="95">
        <v>5.54</v>
      </c>
      <c r="E209" s="95">
        <v>6.09</v>
      </c>
      <c r="F209" s="96">
        <v>6.65</v>
      </c>
      <c r="G209" s="103"/>
      <c r="H209" s="104"/>
      <c r="I209" s="105"/>
      <c r="J209" s="103"/>
      <c r="K209" s="104"/>
      <c r="L209" s="105"/>
      <c r="M209" s="103"/>
      <c r="N209" s="104"/>
      <c r="O209" s="105"/>
      <c r="P209" s="103"/>
      <c r="Q209" s="104"/>
      <c r="R209" s="105"/>
      <c r="S209" s="103"/>
      <c r="T209" s="104"/>
      <c r="U209" s="105"/>
    </row>
    <row r="210" spans="1:23" ht="18.75" x14ac:dyDescent="0.3">
      <c r="A210" s="68"/>
      <c r="B210" s="69" t="s">
        <v>265</v>
      </c>
      <c r="C210" s="69" t="s">
        <v>142</v>
      </c>
      <c r="D210" s="95">
        <v>-23</v>
      </c>
      <c r="E210" s="95">
        <v>-24</v>
      </c>
      <c r="F210" s="96">
        <v>-22</v>
      </c>
      <c r="G210" s="103"/>
      <c r="H210" s="104"/>
      <c r="I210" s="105"/>
      <c r="J210" s="103"/>
      <c r="K210" s="104"/>
      <c r="L210" s="105"/>
      <c r="M210" s="103"/>
      <c r="N210" s="104"/>
      <c r="O210" s="105"/>
      <c r="P210" s="103"/>
      <c r="Q210" s="104"/>
      <c r="R210" s="105"/>
      <c r="S210" s="103"/>
      <c r="T210" s="104"/>
      <c r="U210" s="105"/>
    </row>
    <row r="211" spans="1:23" ht="18.75" x14ac:dyDescent="0.3">
      <c r="A211" s="68"/>
      <c r="B211" s="69"/>
      <c r="C211" s="69" t="s">
        <v>143</v>
      </c>
      <c r="D211" s="95">
        <v>-12.74</v>
      </c>
      <c r="E211" s="95">
        <v>-13.3</v>
      </c>
      <c r="F211" s="96">
        <v>-12.19</v>
      </c>
      <c r="G211" s="103"/>
      <c r="H211" s="104"/>
      <c r="I211" s="105"/>
      <c r="J211" s="103"/>
      <c r="K211" s="104"/>
      <c r="L211" s="105"/>
      <c r="M211" s="103"/>
      <c r="N211" s="104"/>
      <c r="O211" s="105"/>
      <c r="P211" s="103"/>
      <c r="Q211" s="104"/>
      <c r="R211" s="105"/>
      <c r="S211" s="103"/>
      <c r="T211" s="104"/>
      <c r="U211" s="105"/>
    </row>
    <row r="212" spans="1:23" ht="18.75" x14ac:dyDescent="0.3">
      <c r="A212" s="68"/>
      <c r="B212" s="69" t="s">
        <v>99</v>
      </c>
      <c r="C212" s="69" t="s">
        <v>142</v>
      </c>
      <c r="D212" s="95">
        <v>36</v>
      </c>
      <c r="E212" s="95">
        <v>39</v>
      </c>
      <c r="F212" s="96">
        <v>37</v>
      </c>
      <c r="G212" s="103"/>
      <c r="H212" s="104"/>
      <c r="I212" s="105"/>
      <c r="J212" s="103"/>
      <c r="K212" s="104"/>
      <c r="L212" s="105"/>
      <c r="M212" s="103"/>
      <c r="N212" s="104"/>
      <c r="O212" s="105"/>
      <c r="P212" s="103"/>
      <c r="Q212" s="104"/>
      <c r="R212" s="105"/>
      <c r="S212" s="103"/>
      <c r="T212" s="104"/>
      <c r="U212" s="105"/>
    </row>
    <row r="213" spans="1:23" ht="18.75" x14ac:dyDescent="0.3">
      <c r="A213" s="68"/>
      <c r="B213" s="69"/>
      <c r="C213" s="69" t="s">
        <v>143</v>
      </c>
      <c r="D213" s="95">
        <v>19.940000000000001</v>
      </c>
      <c r="E213" s="95">
        <v>21.61</v>
      </c>
      <c r="F213" s="96">
        <v>20.5</v>
      </c>
      <c r="G213" s="103"/>
      <c r="H213" s="104"/>
      <c r="I213" s="105"/>
      <c r="J213" s="103"/>
      <c r="K213" s="104"/>
      <c r="L213" s="105"/>
      <c r="M213" s="103"/>
      <c r="N213" s="104"/>
      <c r="O213" s="105"/>
      <c r="P213" s="103"/>
      <c r="Q213" s="104"/>
      <c r="R213" s="105"/>
      <c r="S213" s="103"/>
      <c r="T213" s="104"/>
      <c r="U213" s="105"/>
    </row>
    <row r="214" spans="1:23" ht="18.75" x14ac:dyDescent="0.3">
      <c r="A214" s="68"/>
      <c r="B214" s="69" t="s">
        <v>144</v>
      </c>
      <c r="C214" s="69" t="s">
        <v>145</v>
      </c>
      <c r="D214" s="107">
        <v>116</v>
      </c>
      <c r="E214" s="107">
        <v>115</v>
      </c>
      <c r="F214" s="108">
        <v>115</v>
      </c>
      <c r="G214" s="103"/>
      <c r="H214" s="104"/>
      <c r="I214" s="105"/>
      <c r="J214" s="103"/>
      <c r="K214" s="104"/>
      <c r="L214" s="105"/>
      <c r="M214" s="103"/>
      <c r="N214" s="104"/>
      <c r="O214" s="105"/>
      <c r="P214" s="103"/>
      <c r="Q214" s="104"/>
      <c r="R214" s="105"/>
      <c r="S214" s="103"/>
      <c r="T214" s="104"/>
      <c r="U214" s="105"/>
    </row>
    <row r="215" spans="1:23" ht="19.5" thickBot="1" x14ac:dyDescent="0.35">
      <c r="A215" s="129"/>
      <c r="B215" s="130"/>
      <c r="C215" s="130" t="s">
        <v>146</v>
      </c>
      <c r="D215" s="131">
        <v>116</v>
      </c>
      <c r="E215" s="131">
        <v>115</v>
      </c>
      <c r="F215" s="132">
        <v>115</v>
      </c>
      <c r="G215" s="103"/>
      <c r="H215" s="104"/>
      <c r="I215" s="105"/>
      <c r="J215" s="103"/>
      <c r="K215" s="104"/>
      <c r="L215" s="105"/>
      <c r="M215" s="103"/>
      <c r="N215" s="104"/>
      <c r="O215" s="105"/>
      <c r="P215" s="103"/>
      <c r="Q215" s="104"/>
      <c r="R215" s="105"/>
      <c r="S215" s="103"/>
      <c r="T215" s="104"/>
      <c r="U215" s="105"/>
    </row>
    <row r="216" spans="1:23" s="868" customFormat="1" ht="19.5" thickBot="1" x14ac:dyDescent="0.35">
      <c r="A216" s="74">
        <v>23</v>
      </c>
      <c r="B216" s="75" t="s">
        <v>208</v>
      </c>
      <c r="C216" s="114"/>
      <c r="D216" s="77" t="s">
        <v>140</v>
      </c>
      <c r="E216" s="77" t="s">
        <v>6</v>
      </c>
      <c r="F216" s="78" t="s">
        <v>221</v>
      </c>
      <c r="G216" s="862">
        <f>G217+G219</f>
        <v>0</v>
      </c>
      <c r="H216" s="863">
        <f>H217+H219</f>
        <v>0</v>
      </c>
      <c r="I216" s="864">
        <f>I217+I219</f>
        <v>0</v>
      </c>
      <c r="J216" s="860" t="e">
        <f>G216-#REF!</f>
        <v>#REF!</v>
      </c>
      <c r="K216" s="859" t="e">
        <f>H216-#REF!</f>
        <v>#REF!</v>
      </c>
      <c r="L216" s="861" t="e">
        <f>I216-#REF!</f>
        <v>#REF!</v>
      </c>
      <c r="M216" s="860" t="e">
        <f>#REF!-#REF!</f>
        <v>#REF!</v>
      </c>
      <c r="N216" s="859" t="e">
        <f>#REF!-#REF!</f>
        <v>#REF!</v>
      </c>
      <c r="O216" s="861" t="e">
        <f>#REF!-#REF!</f>
        <v>#REF!</v>
      </c>
      <c r="P216" s="860">
        <f>P217+P219</f>
        <v>3</v>
      </c>
      <c r="Q216" s="865">
        <f>Q217+Q219</f>
        <v>3</v>
      </c>
      <c r="R216" s="866">
        <f>R217+R219</f>
        <v>2.8</v>
      </c>
      <c r="S216" s="860" t="e">
        <f>P216-#REF!</f>
        <v>#REF!</v>
      </c>
      <c r="T216" s="859" t="e">
        <f>Q216-#REF!</f>
        <v>#REF!</v>
      </c>
      <c r="U216" s="861" t="e">
        <f>R216-#REF!</f>
        <v>#REF!</v>
      </c>
      <c r="V216" s="867"/>
      <c r="W216" s="867"/>
    </row>
    <row r="217" spans="1:23" ht="18.75" x14ac:dyDescent="0.3">
      <c r="A217" s="85"/>
      <c r="B217" s="86" t="s">
        <v>10</v>
      </c>
      <c r="C217" s="86" t="s">
        <v>142</v>
      </c>
      <c r="D217" s="95">
        <v>0.04</v>
      </c>
      <c r="E217" s="95">
        <v>0.04</v>
      </c>
      <c r="F217" s="95">
        <v>0.04</v>
      </c>
      <c r="G217" s="97">
        <v>0</v>
      </c>
      <c r="H217" s="98">
        <v>0</v>
      </c>
      <c r="I217" s="98">
        <v>0</v>
      </c>
      <c r="J217" s="167">
        <f>D217-G217</f>
        <v>0.04</v>
      </c>
      <c r="K217" s="83">
        <f>E217-H217</f>
        <v>0.04</v>
      </c>
      <c r="L217" s="84">
        <f>F217-I217</f>
        <v>0.04</v>
      </c>
      <c r="M217" s="135" t="e">
        <f>#REF!-D217</f>
        <v>#REF!</v>
      </c>
      <c r="N217" s="136" t="e">
        <f>#REF!-E217</f>
        <v>#REF!</v>
      </c>
      <c r="O217" s="137" t="e">
        <f>#REF!-F217</f>
        <v>#REF!</v>
      </c>
      <c r="P217" s="103">
        <v>1.5</v>
      </c>
      <c r="Q217" s="104">
        <v>1.5</v>
      </c>
      <c r="R217" s="104">
        <v>1.4</v>
      </c>
      <c r="S217" s="167" t="e">
        <f>P217-#REF!</f>
        <v>#REF!</v>
      </c>
      <c r="T217" s="83" t="e">
        <f>Q217-#REF!</f>
        <v>#REF!</v>
      </c>
      <c r="U217" s="84" t="e">
        <f>R217-#REF!</f>
        <v>#REF!</v>
      </c>
    </row>
    <row r="218" spans="1:23" ht="18.75" x14ac:dyDescent="0.3">
      <c r="A218" s="68"/>
      <c r="B218" s="69"/>
      <c r="C218" s="69" t="s">
        <v>143</v>
      </c>
      <c r="D218" s="95">
        <v>0.02</v>
      </c>
      <c r="E218" s="95">
        <v>0.02</v>
      </c>
      <c r="F218" s="96">
        <v>0.02</v>
      </c>
      <c r="G218" s="97"/>
      <c r="H218" s="98"/>
      <c r="I218" s="98"/>
      <c r="J218" s="103"/>
      <c r="K218" s="104"/>
      <c r="L218" s="105"/>
      <c r="M218" s="103"/>
      <c r="N218" s="104"/>
      <c r="O218" s="105"/>
      <c r="P218" s="103"/>
      <c r="Q218" s="104"/>
      <c r="R218" s="104"/>
      <c r="S218" s="103"/>
      <c r="T218" s="104"/>
      <c r="U218" s="105"/>
    </row>
    <row r="219" spans="1:23" ht="18.75" x14ac:dyDescent="0.3">
      <c r="A219" s="68"/>
      <c r="B219" s="69" t="s">
        <v>12</v>
      </c>
      <c r="C219" s="69" t="s">
        <v>142</v>
      </c>
      <c r="D219" s="95">
        <v>0.16</v>
      </c>
      <c r="E219" s="95">
        <v>0.35</v>
      </c>
      <c r="F219" s="96">
        <v>0.4</v>
      </c>
      <c r="G219" s="97">
        <v>0</v>
      </c>
      <c r="H219" s="98">
        <v>0</v>
      </c>
      <c r="I219" s="98">
        <v>0</v>
      </c>
      <c r="J219" s="120">
        <f>D219-G219</f>
        <v>0.16</v>
      </c>
      <c r="K219" s="121">
        <f>E219-H219</f>
        <v>0.35</v>
      </c>
      <c r="L219" s="122">
        <f>F219-I219</f>
        <v>0.4</v>
      </c>
      <c r="M219" s="135" t="e">
        <f>#REF!-D219</f>
        <v>#REF!</v>
      </c>
      <c r="N219" s="136" t="e">
        <f>#REF!-E219</f>
        <v>#REF!</v>
      </c>
      <c r="O219" s="137" t="e">
        <f>#REF!-F219</f>
        <v>#REF!</v>
      </c>
      <c r="P219" s="103">
        <v>1.5</v>
      </c>
      <c r="Q219" s="104">
        <v>1.5</v>
      </c>
      <c r="R219" s="104">
        <v>1.4</v>
      </c>
      <c r="S219" s="120" t="e">
        <f>P219-#REF!</f>
        <v>#REF!</v>
      </c>
      <c r="T219" s="121" t="e">
        <f>Q219-#REF!</f>
        <v>#REF!</v>
      </c>
      <c r="U219" s="122" t="e">
        <f>R219-#REF!</f>
        <v>#REF!</v>
      </c>
    </row>
    <row r="220" spans="1:23" ht="18.75" x14ac:dyDescent="0.3">
      <c r="A220" s="68"/>
      <c r="B220" s="69"/>
      <c r="C220" s="69" t="s">
        <v>143</v>
      </c>
      <c r="D220" s="95">
        <v>0.09</v>
      </c>
      <c r="E220" s="95">
        <v>0.19</v>
      </c>
      <c r="F220" s="96">
        <v>0.22</v>
      </c>
      <c r="G220" s="103"/>
      <c r="H220" s="104"/>
      <c r="I220" s="104"/>
      <c r="J220" s="103"/>
      <c r="K220" s="104"/>
      <c r="L220" s="105"/>
      <c r="M220" s="103"/>
      <c r="N220" s="104"/>
      <c r="O220" s="105"/>
      <c r="P220" s="103"/>
      <c r="Q220" s="104"/>
      <c r="R220" s="104"/>
      <c r="S220" s="103"/>
      <c r="T220" s="104"/>
      <c r="U220" s="105"/>
    </row>
    <row r="221" spans="1:23" s="868" customFormat="1" ht="18.75" x14ac:dyDescent="0.3">
      <c r="A221" s="68"/>
      <c r="B221" s="69" t="s">
        <v>264</v>
      </c>
      <c r="C221" s="69" t="s">
        <v>142</v>
      </c>
      <c r="D221" s="95">
        <v>13</v>
      </c>
      <c r="E221" s="95">
        <v>15</v>
      </c>
      <c r="F221" s="96">
        <v>15</v>
      </c>
      <c r="G221" s="869"/>
      <c r="H221" s="870"/>
      <c r="I221" s="870"/>
      <c r="J221" s="869"/>
      <c r="K221" s="870"/>
      <c r="L221" s="871"/>
      <c r="M221" s="869"/>
      <c r="N221" s="870"/>
      <c r="O221" s="871"/>
      <c r="P221" s="869"/>
      <c r="Q221" s="870"/>
      <c r="R221" s="870"/>
      <c r="S221" s="869"/>
      <c r="T221" s="870"/>
      <c r="U221" s="871"/>
      <c r="V221" s="867"/>
      <c r="W221" s="867"/>
    </row>
    <row r="222" spans="1:23" s="868" customFormat="1" ht="18.75" x14ac:dyDescent="0.3">
      <c r="A222" s="68"/>
      <c r="B222" s="69"/>
      <c r="C222" s="69" t="s">
        <v>143</v>
      </c>
      <c r="D222" s="95">
        <v>7.2</v>
      </c>
      <c r="E222" s="95">
        <v>8.31</v>
      </c>
      <c r="F222" s="96">
        <v>8.31</v>
      </c>
      <c r="G222" s="869"/>
      <c r="H222" s="870"/>
      <c r="I222" s="870"/>
      <c r="J222" s="869"/>
      <c r="K222" s="870"/>
      <c r="L222" s="871"/>
      <c r="M222" s="869"/>
      <c r="N222" s="870"/>
      <c r="O222" s="871"/>
      <c r="P222" s="869"/>
      <c r="Q222" s="870"/>
      <c r="R222" s="870"/>
      <c r="S222" s="869"/>
      <c r="T222" s="870"/>
      <c r="U222" s="871"/>
      <c r="V222" s="867"/>
      <c r="W222" s="867"/>
    </row>
    <row r="223" spans="1:23" s="868" customFormat="1" ht="18.75" x14ac:dyDescent="0.3">
      <c r="A223" s="68"/>
      <c r="B223" s="69" t="s">
        <v>266</v>
      </c>
      <c r="C223" s="69" t="s">
        <v>142</v>
      </c>
      <c r="D223" s="95">
        <v>-12.8</v>
      </c>
      <c r="E223" s="95">
        <v>-14.6</v>
      </c>
      <c r="F223" s="96">
        <v>-14.6</v>
      </c>
      <c r="G223" s="869"/>
      <c r="H223" s="870"/>
      <c r="I223" s="870"/>
      <c r="J223" s="869"/>
      <c r="K223" s="870"/>
      <c r="L223" s="871"/>
      <c r="M223" s="869"/>
      <c r="N223" s="870"/>
      <c r="O223" s="871"/>
      <c r="P223" s="869"/>
      <c r="Q223" s="870"/>
      <c r="R223" s="870"/>
      <c r="S223" s="869"/>
      <c r="T223" s="870"/>
      <c r="U223" s="871"/>
      <c r="V223" s="867"/>
      <c r="W223" s="867"/>
    </row>
    <row r="224" spans="1:23" s="868" customFormat="1" ht="18.75" x14ac:dyDescent="0.3">
      <c r="A224" s="68"/>
      <c r="B224" s="69"/>
      <c r="C224" s="69" t="s">
        <v>143</v>
      </c>
      <c r="D224" s="95">
        <v>-7.09</v>
      </c>
      <c r="E224" s="95">
        <v>-8.09</v>
      </c>
      <c r="F224" s="96">
        <v>-8.09</v>
      </c>
      <c r="G224" s="869"/>
      <c r="H224" s="870"/>
      <c r="I224" s="870"/>
      <c r="J224" s="869"/>
      <c r="K224" s="870"/>
      <c r="L224" s="871"/>
      <c r="M224" s="869"/>
      <c r="N224" s="870"/>
      <c r="O224" s="871"/>
      <c r="P224" s="869"/>
      <c r="Q224" s="870"/>
      <c r="R224" s="870"/>
      <c r="S224" s="869"/>
      <c r="T224" s="870"/>
      <c r="U224" s="871"/>
      <c r="V224" s="867"/>
      <c r="W224" s="867"/>
    </row>
    <row r="225" spans="1:23" s="868" customFormat="1" ht="18.75" x14ac:dyDescent="0.3">
      <c r="A225" s="68"/>
      <c r="B225" s="69" t="s">
        <v>144</v>
      </c>
      <c r="C225" s="69" t="s">
        <v>145</v>
      </c>
      <c r="D225" s="107">
        <v>116</v>
      </c>
      <c r="E225" s="107">
        <v>115</v>
      </c>
      <c r="F225" s="108">
        <v>115</v>
      </c>
      <c r="G225" s="869"/>
      <c r="H225" s="870"/>
      <c r="I225" s="870"/>
      <c r="J225" s="869"/>
      <c r="K225" s="870"/>
      <c r="L225" s="871"/>
      <c r="M225" s="869"/>
      <c r="N225" s="870"/>
      <c r="O225" s="871"/>
      <c r="P225" s="869"/>
      <c r="Q225" s="870"/>
      <c r="R225" s="870"/>
      <c r="S225" s="869"/>
      <c r="T225" s="870"/>
      <c r="U225" s="871"/>
      <c r="V225" s="867"/>
      <c r="W225" s="867"/>
    </row>
    <row r="226" spans="1:23" s="868" customFormat="1" ht="19.5" thickBot="1" x14ac:dyDescent="0.35">
      <c r="A226" s="72"/>
      <c r="B226" s="73"/>
      <c r="C226" s="73" t="s">
        <v>146</v>
      </c>
      <c r="D226" s="109">
        <v>116</v>
      </c>
      <c r="E226" s="109">
        <v>115</v>
      </c>
      <c r="F226" s="110">
        <v>115</v>
      </c>
      <c r="G226" s="869"/>
      <c r="H226" s="870"/>
      <c r="I226" s="870"/>
      <c r="J226" s="872"/>
      <c r="K226" s="873"/>
      <c r="L226" s="874"/>
      <c r="M226" s="869"/>
      <c r="N226" s="870"/>
      <c r="O226" s="871"/>
      <c r="P226" s="869"/>
      <c r="Q226" s="870"/>
      <c r="R226" s="870"/>
      <c r="S226" s="872"/>
      <c r="T226" s="873"/>
      <c r="U226" s="874"/>
      <c r="V226" s="867"/>
      <c r="W226" s="867"/>
    </row>
    <row r="227" spans="1:23" ht="19.5" thickBot="1" x14ac:dyDescent="0.35">
      <c r="A227" s="74">
        <v>24</v>
      </c>
      <c r="B227" s="75" t="s">
        <v>126</v>
      </c>
      <c r="C227" s="114"/>
      <c r="D227" s="148" t="s">
        <v>140</v>
      </c>
      <c r="E227" s="77" t="s">
        <v>6</v>
      </c>
      <c r="F227" s="78" t="s">
        <v>221</v>
      </c>
      <c r="G227" s="125">
        <f>G228+G230</f>
        <v>0</v>
      </c>
      <c r="H227" s="126">
        <f>H228+H230</f>
        <v>0</v>
      </c>
      <c r="I227" s="127">
        <f>I228+I230</f>
        <v>0</v>
      </c>
      <c r="J227" s="79" t="e">
        <f>G227-#REF!</f>
        <v>#REF!</v>
      </c>
      <c r="K227" s="115" t="e">
        <f>H227-#REF!</f>
        <v>#REF!</v>
      </c>
      <c r="L227" s="119" t="e">
        <f>I227-#REF!</f>
        <v>#REF!</v>
      </c>
      <c r="M227" s="79" t="e">
        <f>#REF!-#REF!</f>
        <v>#REF!</v>
      </c>
      <c r="N227" s="115" t="e">
        <f>#REF!-#REF!</f>
        <v>#REF!</v>
      </c>
      <c r="O227" s="119" t="e">
        <f>#REF!-#REF!</f>
        <v>#REF!</v>
      </c>
      <c r="P227" s="125">
        <v>3.5</v>
      </c>
      <c r="Q227" s="126">
        <v>3</v>
      </c>
      <c r="R227" s="127">
        <v>3</v>
      </c>
      <c r="S227" s="79" t="e">
        <f>P227-#REF!</f>
        <v>#REF!</v>
      </c>
      <c r="T227" s="115" t="e">
        <f>Q227-#REF!</f>
        <v>#REF!</v>
      </c>
      <c r="U227" s="119" t="e">
        <f>R227-#REF!</f>
        <v>#REF!</v>
      </c>
    </row>
    <row r="228" spans="1:23" ht="18.75" x14ac:dyDescent="0.3">
      <c r="A228" s="168"/>
      <c r="B228" s="169" t="s">
        <v>10</v>
      </c>
      <c r="C228" s="169" t="s">
        <v>142</v>
      </c>
      <c r="D228" s="170">
        <v>0.41</v>
      </c>
      <c r="E228" s="170">
        <v>0.41</v>
      </c>
      <c r="F228" s="171">
        <v>0.8</v>
      </c>
      <c r="G228" s="90">
        <v>0</v>
      </c>
      <c r="H228" s="90">
        <v>0</v>
      </c>
      <c r="I228" s="90">
        <v>0</v>
      </c>
      <c r="J228" s="167">
        <f>D228-G228</f>
        <v>0.41</v>
      </c>
      <c r="K228" s="83">
        <f>E228-H228</f>
        <v>0.41</v>
      </c>
      <c r="L228" s="84">
        <f>F228-I228</f>
        <v>0.8</v>
      </c>
      <c r="M228" s="167" t="e">
        <f>#REF!-D228</f>
        <v>#REF!</v>
      </c>
      <c r="N228" s="83" t="e">
        <f>#REF!-E228</f>
        <v>#REF!</v>
      </c>
      <c r="O228" s="84" t="e">
        <f>#REF!-F228</f>
        <v>#REF!</v>
      </c>
      <c r="P228" s="90">
        <v>0</v>
      </c>
      <c r="Q228" s="90">
        <v>0</v>
      </c>
      <c r="R228" s="90">
        <v>0</v>
      </c>
      <c r="S228" s="167" t="e">
        <f>P228-#REF!</f>
        <v>#REF!</v>
      </c>
      <c r="T228" s="83" t="e">
        <f>Q228-#REF!</f>
        <v>#REF!</v>
      </c>
      <c r="U228" s="84" t="e">
        <f>R228-#REF!</f>
        <v>#REF!</v>
      </c>
    </row>
    <row r="229" spans="1:23" ht="18.75" x14ac:dyDescent="0.3">
      <c r="A229" s="68"/>
      <c r="B229" s="69"/>
      <c r="C229" s="69" t="s">
        <v>143</v>
      </c>
      <c r="D229" s="95">
        <v>0.23</v>
      </c>
      <c r="E229" s="95">
        <v>0.23</v>
      </c>
      <c r="F229" s="96">
        <v>0.44</v>
      </c>
      <c r="G229" s="103"/>
      <c r="H229" s="104"/>
      <c r="I229" s="105"/>
      <c r="J229" s="103"/>
      <c r="K229" s="104"/>
      <c r="L229" s="105"/>
      <c r="M229" s="103"/>
      <c r="N229" s="104"/>
      <c r="O229" s="105"/>
      <c r="P229" s="103"/>
      <c r="Q229" s="104"/>
      <c r="R229" s="105"/>
      <c r="S229" s="103"/>
      <c r="T229" s="104"/>
      <c r="U229" s="105"/>
    </row>
    <row r="230" spans="1:23" ht="18.75" x14ac:dyDescent="0.3">
      <c r="A230" s="68"/>
      <c r="B230" s="69" t="s">
        <v>12</v>
      </c>
      <c r="C230" s="69" t="s">
        <v>142</v>
      </c>
      <c r="D230" s="95">
        <v>0.48</v>
      </c>
      <c r="E230" s="95">
        <v>0.41</v>
      </c>
      <c r="F230" s="96">
        <v>0.74</v>
      </c>
      <c r="G230" s="98">
        <v>0</v>
      </c>
      <c r="H230" s="98">
        <v>0</v>
      </c>
      <c r="I230" s="98">
        <v>0</v>
      </c>
      <c r="J230" s="120">
        <f>D230-G230</f>
        <v>0.48</v>
      </c>
      <c r="K230" s="121">
        <f>E230-H230</f>
        <v>0.41</v>
      </c>
      <c r="L230" s="122">
        <f>F230-I230</f>
        <v>0.74</v>
      </c>
      <c r="M230" s="120" t="e">
        <f>#REF!-D230</f>
        <v>#REF!</v>
      </c>
      <c r="N230" s="121" t="e">
        <f>#REF!-E230</f>
        <v>#REF!</v>
      </c>
      <c r="O230" s="122" t="e">
        <f>#REF!-F230</f>
        <v>#REF!</v>
      </c>
      <c r="P230" s="98">
        <v>0</v>
      </c>
      <c r="Q230" s="98">
        <v>0</v>
      </c>
      <c r="R230" s="98">
        <v>0</v>
      </c>
      <c r="S230" s="120" t="e">
        <f>P230-#REF!</f>
        <v>#REF!</v>
      </c>
      <c r="T230" s="121" t="e">
        <f>Q230-#REF!</f>
        <v>#REF!</v>
      </c>
      <c r="U230" s="122" t="e">
        <f>R230-#REF!</f>
        <v>#REF!</v>
      </c>
    </row>
    <row r="231" spans="1:23" ht="18.75" x14ac:dyDescent="0.3">
      <c r="A231" s="68"/>
      <c r="B231" s="69"/>
      <c r="C231" s="69" t="s">
        <v>143</v>
      </c>
      <c r="D231" s="95">
        <v>0.27</v>
      </c>
      <c r="E231" s="95">
        <v>0.23</v>
      </c>
      <c r="F231" s="96">
        <v>0.41</v>
      </c>
      <c r="G231" s="103"/>
      <c r="H231" s="104"/>
      <c r="I231" s="105"/>
      <c r="J231" s="103"/>
      <c r="K231" s="104"/>
      <c r="L231" s="105"/>
      <c r="M231" s="103"/>
      <c r="N231" s="104"/>
      <c r="O231" s="105"/>
      <c r="P231" s="103"/>
      <c r="Q231" s="104"/>
      <c r="R231" s="105"/>
      <c r="S231" s="103"/>
      <c r="T231" s="104"/>
      <c r="U231" s="105"/>
    </row>
    <row r="232" spans="1:23" ht="18.75" x14ac:dyDescent="0.3">
      <c r="A232" s="68"/>
      <c r="B232" s="69" t="s">
        <v>260</v>
      </c>
      <c r="C232" s="69" t="s">
        <v>142</v>
      </c>
      <c r="D232" s="95">
        <v>-11.8</v>
      </c>
      <c r="E232" s="95">
        <v>-13.8</v>
      </c>
      <c r="F232" s="96">
        <v>-13</v>
      </c>
      <c r="G232" s="103"/>
      <c r="H232" s="104"/>
      <c r="I232" s="105"/>
      <c r="J232" s="103"/>
      <c r="K232" s="104"/>
      <c r="L232" s="105"/>
      <c r="M232" s="103"/>
      <c r="N232" s="104"/>
      <c r="O232" s="105"/>
      <c r="P232" s="103"/>
      <c r="Q232" s="104"/>
      <c r="R232" s="105"/>
      <c r="S232" s="103"/>
      <c r="T232" s="104"/>
      <c r="U232" s="105"/>
    </row>
    <row r="233" spans="1:23" ht="18.75" x14ac:dyDescent="0.3">
      <c r="A233" s="68"/>
      <c r="B233" s="69"/>
      <c r="C233" s="69" t="s">
        <v>143</v>
      </c>
      <c r="D233" s="95">
        <v>-6.54</v>
      </c>
      <c r="E233" s="95">
        <v>-7.65</v>
      </c>
      <c r="F233" s="96">
        <v>-7.2</v>
      </c>
      <c r="G233" s="103"/>
      <c r="H233" s="104"/>
      <c r="I233" s="105"/>
      <c r="J233" s="103"/>
      <c r="K233" s="104"/>
      <c r="L233" s="105"/>
      <c r="M233" s="103"/>
      <c r="N233" s="104"/>
      <c r="O233" s="105"/>
      <c r="P233" s="103"/>
      <c r="Q233" s="104"/>
      <c r="R233" s="105"/>
      <c r="S233" s="103"/>
      <c r="T233" s="104"/>
      <c r="U233" s="105"/>
    </row>
    <row r="234" spans="1:23" ht="18.75" x14ac:dyDescent="0.3">
      <c r="A234" s="68"/>
      <c r="B234" s="69" t="s">
        <v>266</v>
      </c>
      <c r="C234" s="69" t="s">
        <v>142</v>
      </c>
      <c r="D234" s="95">
        <v>12.7</v>
      </c>
      <c r="E234" s="95">
        <v>14.6</v>
      </c>
      <c r="F234" s="96">
        <v>14.5</v>
      </c>
      <c r="G234" s="103"/>
      <c r="H234" s="104"/>
      <c r="I234" s="105"/>
      <c r="J234" s="103"/>
      <c r="K234" s="104"/>
      <c r="L234" s="105"/>
      <c r="M234" s="103"/>
      <c r="N234" s="104"/>
      <c r="O234" s="105"/>
      <c r="P234" s="103"/>
      <c r="Q234" s="104"/>
      <c r="R234" s="105"/>
      <c r="S234" s="103"/>
      <c r="T234" s="104"/>
      <c r="U234" s="105"/>
    </row>
    <row r="235" spans="1:23" ht="18.75" x14ac:dyDescent="0.3">
      <c r="A235" s="68"/>
      <c r="B235" s="69"/>
      <c r="C235" s="69" t="s">
        <v>143</v>
      </c>
      <c r="D235" s="95">
        <v>7.04</v>
      </c>
      <c r="E235" s="95">
        <v>8.09</v>
      </c>
      <c r="F235" s="96">
        <v>8.0299999999999994</v>
      </c>
      <c r="G235" s="103"/>
      <c r="H235" s="104"/>
      <c r="I235" s="105"/>
      <c r="J235" s="103"/>
      <c r="K235" s="104"/>
      <c r="L235" s="105"/>
      <c r="M235" s="103"/>
      <c r="N235" s="104"/>
      <c r="O235" s="105"/>
      <c r="P235" s="103"/>
      <c r="Q235" s="104"/>
      <c r="R235" s="105"/>
      <c r="S235" s="103"/>
      <c r="T235" s="104"/>
      <c r="U235" s="105"/>
    </row>
    <row r="236" spans="1:23" ht="18.75" x14ac:dyDescent="0.3">
      <c r="A236" s="68"/>
      <c r="B236" s="69" t="s">
        <v>144</v>
      </c>
      <c r="C236" s="69" t="s">
        <v>145</v>
      </c>
      <c r="D236" s="107">
        <v>116</v>
      </c>
      <c r="E236" s="107">
        <v>115</v>
      </c>
      <c r="F236" s="108">
        <v>115</v>
      </c>
      <c r="G236" s="103"/>
      <c r="H236" s="104"/>
      <c r="I236" s="105"/>
      <c r="J236" s="103"/>
      <c r="K236" s="104"/>
      <c r="L236" s="105"/>
      <c r="M236" s="103"/>
      <c r="N236" s="104"/>
      <c r="O236" s="105"/>
      <c r="P236" s="103"/>
      <c r="Q236" s="104"/>
      <c r="R236" s="105"/>
      <c r="S236" s="103"/>
      <c r="T236" s="104"/>
      <c r="U236" s="105"/>
    </row>
    <row r="237" spans="1:23" ht="19.5" thickBot="1" x14ac:dyDescent="0.35">
      <c r="A237" s="129"/>
      <c r="B237" s="130"/>
      <c r="C237" s="130" t="s">
        <v>146</v>
      </c>
      <c r="D237" s="131">
        <v>116</v>
      </c>
      <c r="E237" s="131">
        <v>115</v>
      </c>
      <c r="F237" s="132">
        <v>115</v>
      </c>
      <c r="G237" s="111"/>
      <c r="H237" s="112"/>
      <c r="I237" s="113"/>
      <c r="J237" s="111"/>
      <c r="K237" s="112"/>
      <c r="L237" s="113"/>
      <c r="M237" s="111"/>
      <c r="N237" s="112"/>
      <c r="O237" s="113"/>
      <c r="P237" s="111"/>
      <c r="Q237" s="112"/>
      <c r="R237" s="113"/>
      <c r="S237" s="111"/>
      <c r="T237" s="112"/>
      <c r="U237" s="113"/>
    </row>
    <row r="238" spans="1:23" ht="19.5" thickBot="1" x14ac:dyDescent="0.35">
      <c r="A238" s="74">
        <v>25</v>
      </c>
      <c r="B238" s="75" t="s">
        <v>375</v>
      </c>
      <c r="C238" s="114"/>
      <c r="D238" s="77" t="s">
        <v>140</v>
      </c>
      <c r="E238" s="77" t="s">
        <v>6</v>
      </c>
      <c r="F238" s="482" t="s">
        <v>221</v>
      </c>
      <c r="G238" s="125">
        <f>G239+G241</f>
        <v>0</v>
      </c>
      <c r="H238" s="126">
        <f>H239+H241</f>
        <v>0</v>
      </c>
      <c r="I238" s="127">
        <f>I239+I241</f>
        <v>0</v>
      </c>
      <c r="J238" s="79" t="e">
        <f>G238-#REF!</f>
        <v>#REF!</v>
      </c>
      <c r="K238" s="115" t="e">
        <f>H238-#REF!</f>
        <v>#REF!</v>
      </c>
      <c r="L238" s="119" t="e">
        <f>I238-#REF!</f>
        <v>#REF!</v>
      </c>
      <c r="M238" s="79" t="e">
        <f>#REF!-#REF!</f>
        <v>#REF!</v>
      </c>
      <c r="N238" s="115" t="e">
        <f>#REF!-#REF!</f>
        <v>#REF!</v>
      </c>
      <c r="O238" s="119" t="e">
        <f>#REF!-#REF!</f>
        <v>#REF!</v>
      </c>
      <c r="P238" s="116">
        <v>0.5</v>
      </c>
      <c r="Q238" s="117">
        <v>4</v>
      </c>
      <c r="R238" s="118">
        <v>4</v>
      </c>
      <c r="S238" s="79" t="e">
        <f>P238-#REF!</f>
        <v>#REF!</v>
      </c>
      <c r="T238" s="115" t="e">
        <f>Q238-#REF!</f>
        <v>#REF!</v>
      </c>
      <c r="U238" s="119" t="e">
        <f>R238-#REF!</f>
        <v>#REF!</v>
      </c>
    </row>
    <row r="239" spans="1:23" ht="18.75" x14ac:dyDescent="0.3">
      <c r="A239" s="85"/>
      <c r="B239" s="86" t="s">
        <v>10</v>
      </c>
      <c r="C239" s="86" t="s">
        <v>142</v>
      </c>
      <c r="D239" s="87">
        <v>0.13</v>
      </c>
      <c r="E239" s="87">
        <v>0.17</v>
      </c>
      <c r="F239" s="879">
        <v>0.16</v>
      </c>
      <c r="G239" s="90">
        <v>0</v>
      </c>
      <c r="H239" s="90">
        <v>0</v>
      </c>
      <c r="I239" s="90">
        <v>0</v>
      </c>
      <c r="J239" s="167">
        <f>D239-G239</f>
        <v>0.13</v>
      </c>
      <c r="K239" s="83">
        <f>E239-H239</f>
        <v>0.17</v>
      </c>
      <c r="L239" s="84">
        <f>F239-I239</f>
        <v>0.16</v>
      </c>
      <c r="M239" s="120" t="e">
        <f>#REF!-D239</f>
        <v>#REF!</v>
      </c>
      <c r="N239" s="121" t="e">
        <f>#REF!-E239</f>
        <v>#REF!</v>
      </c>
      <c r="O239" s="122" t="e">
        <f>#REF!-F239</f>
        <v>#REF!</v>
      </c>
      <c r="P239" s="98">
        <v>0</v>
      </c>
      <c r="Q239" s="98">
        <v>0</v>
      </c>
      <c r="R239" s="98">
        <v>0</v>
      </c>
      <c r="S239" s="167" t="e">
        <f>P239-#REF!</f>
        <v>#REF!</v>
      </c>
      <c r="T239" s="83" t="e">
        <f>Q239-#REF!</f>
        <v>#REF!</v>
      </c>
      <c r="U239" s="84" t="e">
        <f>R239-#REF!</f>
        <v>#REF!</v>
      </c>
    </row>
    <row r="240" spans="1:23" ht="18.75" x14ac:dyDescent="0.3">
      <c r="A240" s="68"/>
      <c r="B240" s="69"/>
      <c r="C240" s="69" t="s">
        <v>143</v>
      </c>
      <c r="D240" s="95">
        <v>7.0000000000000007E-2</v>
      </c>
      <c r="E240" s="95">
        <v>0.09</v>
      </c>
      <c r="F240" s="880">
        <v>0.09</v>
      </c>
      <c r="G240" s="103"/>
      <c r="H240" s="104"/>
      <c r="I240" s="104"/>
      <c r="J240" s="103"/>
      <c r="K240" s="104"/>
      <c r="L240" s="105"/>
      <c r="M240" s="103"/>
      <c r="N240" s="104"/>
      <c r="O240" s="105"/>
      <c r="P240" s="103"/>
      <c r="Q240" s="104"/>
      <c r="R240" s="104"/>
      <c r="S240" s="103"/>
      <c r="T240" s="104"/>
      <c r="U240" s="105"/>
    </row>
    <row r="241" spans="1:21" ht="18.75" x14ac:dyDescent="0.3">
      <c r="A241" s="68"/>
      <c r="B241" s="69" t="s">
        <v>12</v>
      </c>
      <c r="C241" s="69" t="s">
        <v>142</v>
      </c>
      <c r="D241" s="95">
        <v>0</v>
      </c>
      <c r="E241" s="95">
        <v>0</v>
      </c>
      <c r="F241" s="880">
        <v>0</v>
      </c>
      <c r="G241" s="98">
        <v>0</v>
      </c>
      <c r="H241" s="98">
        <v>0</v>
      </c>
      <c r="I241" s="98">
        <v>0</v>
      </c>
      <c r="J241" s="120">
        <f>D241-G241</f>
        <v>0</v>
      </c>
      <c r="K241" s="121">
        <f>E241-H241</f>
        <v>0</v>
      </c>
      <c r="L241" s="122">
        <f>F241-I241</f>
        <v>0</v>
      </c>
      <c r="M241" s="120" t="e">
        <f>#REF!-D241</f>
        <v>#REF!</v>
      </c>
      <c r="N241" s="121" t="e">
        <f>#REF!-E241</f>
        <v>#REF!</v>
      </c>
      <c r="O241" s="122" t="e">
        <f>#REF!-F241</f>
        <v>#REF!</v>
      </c>
      <c r="P241" s="98">
        <v>0</v>
      </c>
      <c r="Q241" s="98">
        <v>0</v>
      </c>
      <c r="R241" s="98">
        <v>0</v>
      </c>
      <c r="S241" s="120" t="e">
        <f>P241-#REF!</f>
        <v>#REF!</v>
      </c>
      <c r="T241" s="121" t="e">
        <f>Q241-#REF!</f>
        <v>#REF!</v>
      </c>
      <c r="U241" s="122" t="e">
        <f>R241-#REF!</f>
        <v>#REF!</v>
      </c>
    </row>
    <row r="242" spans="1:21" ht="18.75" x14ac:dyDescent="0.3">
      <c r="A242" s="68"/>
      <c r="B242" s="69"/>
      <c r="C242" s="69" t="s">
        <v>143</v>
      </c>
      <c r="D242" s="95">
        <v>0</v>
      </c>
      <c r="E242" s="95">
        <v>0</v>
      </c>
      <c r="F242" s="880">
        <v>0</v>
      </c>
      <c r="G242" s="103"/>
      <c r="H242" s="104"/>
      <c r="I242" s="104"/>
      <c r="J242" s="103"/>
      <c r="K242" s="104"/>
      <c r="L242" s="105"/>
      <c r="M242" s="103"/>
      <c r="N242" s="104"/>
      <c r="O242" s="105"/>
      <c r="P242" s="103"/>
      <c r="Q242" s="104"/>
      <c r="R242" s="104"/>
      <c r="S242" s="103"/>
      <c r="T242" s="104"/>
      <c r="U242" s="105"/>
    </row>
    <row r="243" spans="1:21" ht="18.75" x14ac:dyDescent="0.3">
      <c r="A243" s="68"/>
      <c r="B243" s="69" t="s">
        <v>109</v>
      </c>
      <c r="C243" s="69" t="s">
        <v>142</v>
      </c>
      <c r="D243" s="95">
        <v>1</v>
      </c>
      <c r="E243" s="95">
        <v>2</v>
      </c>
      <c r="F243" s="880">
        <v>1</v>
      </c>
      <c r="G243" s="103"/>
      <c r="H243" s="104"/>
      <c r="I243" s="104"/>
      <c r="J243" s="103"/>
      <c r="K243" s="104"/>
      <c r="L243" s="105"/>
      <c r="M243" s="103"/>
      <c r="N243" s="104"/>
      <c r="O243" s="105"/>
      <c r="P243" s="103"/>
      <c r="Q243" s="104"/>
      <c r="R243" s="104"/>
      <c r="S243" s="103"/>
      <c r="T243" s="104"/>
      <c r="U243" s="105"/>
    </row>
    <row r="244" spans="1:21" ht="18.75" x14ac:dyDescent="0.3">
      <c r="A244" s="68"/>
      <c r="B244" s="69"/>
      <c r="C244" s="69" t="s">
        <v>143</v>
      </c>
      <c r="D244" s="95">
        <v>0.55000000000000004</v>
      </c>
      <c r="E244" s="95">
        <v>1.1100000000000001</v>
      </c>
      <c r="F244" s="880">
        <v>0.55000000000000004</v>
      </c>
      <c r="G244" s="103"/>
      <c r="H244" s="104"/>
      <c r="I244" s="104"/>
      <c r="J244" s="103"/>
      <c r="K244" s="104"/>
      <c r="L244" s="105"/>
      <c r="M244" s="103"/>
      <c r="N244" s="104"/>
      <c r="O244" s="105"/>
      <c r="P244" s="103"/>
      <c r="Q244" s="104"/>
      <c r="R244" s="104"/>
      <c r="S244" s="103"/>
      <c r="T244" s="104"/>
      <c r="U244" s="105"/>
    </row>
    <row r="245" spans="1:21" ht="18.75" x14ac:dyDescent="0.3">
      <c r="A245" s="68"/>
      <c r="B245" s="69" t="s">
        <v>376</v>
      </c>
      <c r="C245" s="69" t="s">
        <v>142</v>
      </c>
      <c r="D245" s="95">
        <v>1</v>
      </c>
      <c r="E245" s="95">
        <v>-2</v>
      </c>
      <c r="F245" s="880">
        <v>-1</v>
      </c>
      <c r="G245" s="103"/>
      <c r="H245" s="104"/>
      <c r="I245" s="104"/>
      <c r="J245" s="103"/>
      <c r="K245" s="104"/>
      <c r="L245" s="105"/>
      <c r="M245" s="103"/>
      <c r="N245" s="104"/>
      <c r="O245" s="105"/>
      <c r="P245" s="103"/>
      <c r="Q245" s="104"/>
      <c r="R245" s="104"/>
      <c r="S245" s="103"/>
      <c r="T245" s="104"/>
      <c r="U245" s="105"/>
    </row>
    <row r="246" spans="1:21" ht="18.75" x14ac:dyDescent="0.3">
      <c r="A246" s="68"/>
      <c r="B246" s="69"/>
      <c r="C246" s="69" t="s">
        <v>143</v>
      </c>
      <c r="D246" s="95">
        <v>0.55000000000000004</v>
      </c>
      <c r="E246" s="95">
        <v>-1.1100000000000001</v>
      </c>
      <c r="F246" s="880">
        <v>-0.55000000000000004</v>
      </c>
      <c r="G246" s="103"/>
      <c r="H246" s="104"/>
      <c r="I246" s="104"/>
      <c r="J246" s="103"/>
      <c r="K246" s="104"/>
      <c r="L246" s="105"/>
      <c r="M246" s="103"/>
      <c r="N246" s="104"/>
      <c r="O246" s="105"/>
      <c r="P246" s="103"/>
      <c r="Q246" s="104"/>
      <c r="R246" s="104"/>
      <c r="S246" s="103"/>
      <c r="T246" s="104"/>
      <c r="U246" s="105"/>
    </row>
    <row r="247" spans="1:21" ht="18.75" x14ac:dyDescent="0.3">
      <c r="A247" s="68"/>
      <c r="B247" s="69" t="s">
        <v>377</v>
      </c>
      <c r="C247" s="69" t="s">
        <v>142</v>
      </c>
      <c r="D247" s="95">
        <v>0</v>
      </c>
      <c r="E247" s="95">
        <v>2</v>
      </c>
      <c r="F247" s="880">
        <v>1</v>
      </c>
      <c r="G247" s="103"/>
      <c r="H247" s="104"/>
      <c r="I247" s="104"/>
      <c r="J247" s="103"/>
      <c r="K247" s="104"/>
      <c r="L247" s="105"/>
      <c r="M247" s="103"/>
      <c r="N247" s="104"/>
      <c r="O247" s="105"/>
      <c r="P247" s="103"/>
      <c r="Q247" s="104"/>
      <c r="R247" s="104"/>
      <c r="S247" s="103"/>
      <c r="T247" s="104"/>
      <c r="U247" s="105"/>
    </row>
    <row r="248" spans="1:21" ht="18.75" x14ac:dyDescent="0.3">
      <c r="A248" s="68"/>
      <c r="B248" s="69"/>
      <c r="C248" s="69" t="s">
        <v>143</v>
      </c>
      <c r="D248" s="95">
        <v>0</v>
      </c>
      <c r="E248" s="95">
        <v>1.1100000000000001</v>
      </c>
      <c r="F248" s="880">
        <v>0.55000000000000004</v>
      </c>
      <c r="G248" s="103"/>
      <c r="H248" s="104"/>
      <c r="I248" s="104"/>
      <c r="J248" s="103"/>
      <c r="K248" s="104"/>
      <c r="L248" s="105"/>
      <c r="M248" s="103"/>
      <c r="N248" s="104"/>
      <c r="O248" s="105"/>
      <c r="P248" s="103"/>
      <c r="Q248" s="104"/>
      <c r="R248" s="104"/>
      <c r="S248" s="103"/>
      <c r="T248" s="104"/>
      <c r="U248" s="105"/>
    </row>
    <row r="249" spans="1:21" ht="19.5" thickBot="1" x14ac:dyDescent="0.35">
      <c r="A249" s="68"/>
      <c r="B249" s="69" t="s">
        <v>144</v>
      </c>
      <c r="C249" s="69"/>
      <c r="D249" s="107">
        <v>117</v>
      </c>
      <c r="E249" s="107">
        <v>115</v>
      </c>
      <c r="F249" s="882">
        <v>116</v>
      </c>
      <c r="G249" s="111"/>
      <c r="H249" s="112"/>
      <c r="I249" s="112"/>
      <c r="J249" s="111"/>
      <c r="K249" s="112"/>
      <c r="L249" s="113"/>
      <c r="M249" s="103"/>
      <c r="N249" s="104"/>
      <c r="O249" s="105"/>
      <c r="P249" s="103"/>
      <c r="Q249" s="104"/>
      <c r="R249" s="104"/>
      <c r="S249" s="103"/>
      <c r="T249" s="104"/>
      <c r="U249" s="105"/>
    </row>
    <row r="250" spans="1:21" ht="19.5" thickBot="1" x14ac:dyDescent="0.35">
      <c r="A250" s="74">
        <v>26</v>
      </c>
      <c r="B250" s="75" t="s">
        <v>378</v>
      </c>
      <c r="C250" s="114"/>
      <c r="D250" s="77" t="s">
        <v>140</v>
      </c>
      <c r="E250" s="77" t="s">
        <v>6</v>
      </c>
      <c r="F250" s="78" t="s">
        <v>221</v>
      </c>
      <c r="G250" s="125">
        <f>G251+G253</f>
        <v>0</v>
      </c>
      <c r="H250" s="126">
        <f>H251+H253</f>
        <v>0</v>
      </c>
      <c r="I250" s="127">
        <f>I251+I253</f>
        <v>0</v>
      </c>
      <c r="J250" s="79" t="e">
        <f>G250-#REF!</f>
        <v>#REF!</v>
      </c>
      <c r="K250" s="115" t="e">
        <f>H250-#REF!</f>
        <v>#REF!</v>
      </c>
      <c r="L250" s="119" t="e">
        <f>I250-#REF!</f>
        <v>#REF!</v>
      </c>
      <c r="M250" s="79" t="e">
        <f>#REF!-#REF!</f>
        <v>#REF!</v>
      </c>
      <c r="N250" s="115" t="e">
        <f>#REF!-#REF!</f>
        <v>#REF!</v>
      </c>
      <c r="O250" s="119" t="e">
        <f>#REF!-#REF!</f>
        <v>#REF!</v>
      </c>
      <c r="P250" s="116">
        <v>0.5</v>
      </c>
      <c r="Q250" s="117">
        <v>4</v>
      </c>
      <c r="R250" s="118">
        <v>4</v>
      </c>
      <c r="S250" s="79" t="e">
        <f>P250-#REF!</f>
        <v>#REF!</v>
      </c>
      <c r="T250" s="115" t="e">
        <f>Q250-#REF!</f>
        <v>#REF!</v>
      </c>
      <c r="U250" s="119" t="e">
        <f>R250-#REF!</f>
        <v>#REF!</v>
      </c>
    </row>
    <row r="251" spans="1:21" ht="18.75" x14ac:dyDescent="0.3">
      <c r="A251" s="85"/>
      <c r="B251" s="86" t="s">
        <v>10</v>
      </c>
      <c r="C251" s="86" t="s">
        <v>142</v>
      </c>
      <c r="D251" s="87">
        <v>0.02</v>
      </c>
      <c r="E251" s="87">
        <v>0.03</v>
      </c>
      <c r="F251" s="879">
        <v>0.04</v>
      </c>
      <c r="G251" s="90">
        <v>0</v>
      </c>
      <c r="H251" s="90">
        <v>0</v>
      </c>
      <c r="I251" s="90">
        <v>0</v>
      </c>
      <c r="J251" s="167">
        <f>D251-G251</f>
        <v>0.02</v>
      </c>
      <c r="K251" s="83">
        <f>E251-H251</f>
        <v>0.03</v>
      </c>
      <c r="L251" s="84">
        <f>F251-I251</f>
        <v>0.04</v>
      </c>
      <c r="M251" s="120" t="e">
        <f>#REF!-D251</f>
        <v>#REF!</v>
      </c>
      <c r="N251" s="121" t="e">
        <f>#REF!-E251</f>
        <v>#REF!</v>
      </c>
      <c r="O251" s="122" t="e">
        <f>#REF!-F251</f>
        <v>#REF!</v>
      </c>
      <c r="P251" s="98">
        <v>0</v>
      </c>
      <c r="Q251" s="98">
        <v>0</v>
      </c>
      <c r="R251" s="98">
        <v>0</v>
      </c>
      <c r="S251" s="167" t="e">
        <f>P251-#REF!</f>
        <v>#REF!</v>
      </c>
      <c r="T251" s="83" t="e">
        <f>Q251-#REF!</f>
        <v>#REF!</v>
      </c>
      <c r="U251" s="84" t="e">
        <f>R251-#REF!</f>
        <v>#REF!</v>
      </c>
    </row>
    <row r="252" spans="1:21" ht="18.75" x14ac:dyDescent="0.3">
      <c r="A252" s="68"/>
      <c r="B252" s="69"/>
      <c r="C252" s="69" t="s">
        <v>143</v>
      </c>
      <c r="D252" s="95">
        <v>0.01</v>
      </c>
      <c r="E252" s="95">
        <v>0.02</v>
      </c>
      <c r="F252" s="880">
        <v>0.02</v>
      </c>
      <c r="G252" s="103"/>
      <c r="H252" s="104"/>
      <c r="I252" s="104"/>
      <c r="J252" s="103"/>
      <c r="K252" s="104"/>
      <c r="L252" s="105"/>
      <c r="M252" s="103"/>
      <c r="N252" s="104"/>
      <c r="O252" s="105"/>
      <c r="P252" s="103"/>
      <c r="Q252" s="104"/>
      <c r="R252" s="104"/>
      <c r="S252" s="103"/>
      <c r="T252" s="104"/>
      <c r="U252" s="105"/>
    </row>
    <row r="253" spans="1:21" ht="18.75" x14ac:dyDescent="0.3">
      <c r="A253" s="68"/>
      <c r="B253" s="69" t="s">
        <v>12</v>
      </c>
      <c r="C253" s="69" t="s">
        <v>142</v>
      </c>
      <c r="D253" s="95">
        <v>0.08</v>
      </c>
      <c r="E253" s="95">
        <v>0.08</v>
      </c>
      <c r="F253" s="880">
        <v>7.0000000000000007E-2</v>
      </c>
      <c r="G253" s="98">
        <v>0</v>
      </c>
      <c r="H253" s="98">
        <v>0</v>
      </c>
      <c r="I253" s="98">
        <v>0</v>
      </c>
      <c r="J253" s="120">
        <f>D253-G253</f>
        <v>0.08</v>
      </c>
      <c r="K253" s="121">
        <f>E253-H253</f>
        <v>0.08</v>
      </c>
      <c r="L253" s="122">
        <f>F253-I253</f>
        <v>7.0000000000000007E-2</v>
      </c>
      <c r="M253" s="120" t="e">
        <f>#REF!-D253</f>
        <v>#REF!</v>
      </c>
      <c r="N253" s="121" t="e">
        <f>#REF!-E253</f>
        <v>#REF!</v>
      </c>
      <c r="O253" s="122" t="e">
        <f>#REF!-F253</f>
        <v>#REF!</v>
      </c>
      <c r="P253" s="98">
        <v>0</v>
      </c>
      <c r="Q253" s="98">
        <v>0</v>
      </c>
      <c r="R253" s="98">
        <v>0</v>
      </c>
      <c r="S253" s="120" t="e">
        <f>P253-#REF!</f>
        <v>#REF!</v>
      </c>
      <c r="T253" s="121" t="e">
        <f>Q253-#REF!</f>
        <v>#REF!</v>
      </c>
      <c r="U253" s="122" t="e">
        <f>R253-#REF!</f>
        <v>#REF!</v>
      </c>
    </row>
    <row r="254" spans="1:21" ht="18.75" x14ac:dyDescent="0.3">
      <c r="A254" s="68"/>
      <c r="B254" s="69"/>
      <c r="C254" s="69" t="s">
        <v>143</v>
      </c>
      <c r="D254" s="95">
        <v>0.04</v>
      </c>
      <c r="E254" s="95">
        <v>0.04</v>
      </c>
      <c r="F254" s="880">
        <v>0.04</v>
      </c>
      <c r="G254" s="103"/>
      <c r="H254" s="104"/>
      <c r="I254" s="104"/>
      <c r="J254" s="103"/>
      <c r="K254" s="104"/>
      <c r="L254" s="105"/>
      <c r="M254" s="103"/>
      <c r="N254" s="104"/>
      <c r="O254" s="105"/>
      <c r="P254" s="103"/>
      <c r="Q254" s="104"/>
      <c r="R254" s="104"/>
      <c r="S254" s="103"/>
      <c r="T254" s="104"/>
      <c r="U254" s="105"/>
    </row>
    <row r="255" spans="1:21" ht="18.75" x14ac:dyDescent="0.3">
      <c r="A255" s="68"/>
      <c r="B255" s="69" t="s">
        <v>109</v>
      </c>
      <c r="C255" s="69" t="s">
        <v>142</v>
      </c>
      <c r="D255" s="95">
        <v>5</v>
      </c>
      <c r="E255" s="95">
        <v>3</v>
      </c>
      <c r="F255" s="880">
        <v>4</v>
      </c>
      <c r="G255" s="103"/>
      <c r="H255" s="104"/>
      <c r="I255" s="104"/>
      <c r="J255" s="103"/>
      <c r="K255" s="104"/>
      <c r="L255" s="105"/>
      <c r="M255" s="103"/>
      <c r="N255" s="104"/>
      <c r="O255" s="105"/>
      <c r="P255" s="103"/>
      <c r="Q255" s="104"/>
      <c r="R255" s="104"/>
      <c r="S255" s="103"/>
      <c r="T255" s="104"/>
      <c r="U255" s="105"/>
    </row>
    <row r="256" spans="1:21" ht="18.75" x14ac:dyDescent="0.3">
      <c r="A256" s="68"/>
      <c r="B256" s="69"/>
      <c r="C256" s="69" t="s">
        <v>143</v>
      </c>
      <c r="D256" s="95">
        <v>2.77</v>
      </c>
      <c r="E256" s="95">
        <v>1.66</v>
      </c>
      <c r="F256" s="880">
        <v>2.2200000000000002</v>
      </c>
      <c r="G256" s="103"/>
      <c r="H256" s="104"/>
      <c r="I256" s="104"/>
      <c r="J256" s="103"/>
      <c r="K256" s="104"/>
      <c r="L256" s="105"/>
      <c r="M256" s="103"/>
      <c r="N256" s="104"/>
      <c r="O256" s="105"/>
      <c r="P256" s="103"/>
      <c r="Q256" s="104"/>
      <c r="R256" s="104"/>
      <c r="S256" s="103"/>
      <c r="T256" s="104"/>
      <c r="U256" s="105"/>
    </row>
    <row r="257" spans="1:21" ht="18.75" x14ac:dyDescent="0.3">
      <c r="A257" s="68"/>
      <c r="B257" s="69" t="s">
        <v>379</v>
      </c>
      <c r="C257" s="69" t="s">
        <v>142</v>
      </c>
      <c r="D257" s="95">
        <v>-5</v>
      </c>
      <c r="E257" s="95">
        <v>-3</v>
      </c>
      <c r="F257" s="880">
        <v>-4</v>
      </c>
      <c r="G257" s="103"/>
      <c r="H257" s="104"/>
      <c r="I257" s="104"/>
      <c r="J257" s="103"/>
      <c r="K257" s="104"/>
      <c r="L257" s="105"/>
      <c r="M257" s="103"/>
      <c r="N257" s="104"/>
      <c r="O257" s="105"/>
      <c r="P257" s="103"/>
      <c r="Q257" s="104"/>
      <c r="R257" s="104"/>
      <c r="S257" s="103"/>
      <c r="T257" s="104"/>
      <c r="U257" s="105"/>
    </row>
    <row r="258" spans="1:21" ht="18.75" x14ac:dyDescent="0.3">
      <c r="A258" s="68"/>
      <c r="B258" s="69"/>
      <c r="C258" s="69" t="s">
        <v>143</v>
      </c>
      <c r="D258" s="95">
        <v>-2.77</v>
      </c>
      <c r="E258" s="95">
        <v>-1.66</v>
      </c>
      <c r="F258" s="880">
        <v>-2.2200000000000002</v>
      </c>
      <c r="G258" s="103"/>
      <c r="H258" s="104"/>
      <c r="I258" s="104"/>
      <c r="J258" s="103"/>
      <c r="K258" s="104"/>
      <c r="L258" s="105"/>
      <c r="M258" s="103"/>
      <c r="N258" s="104"/>
      <c r="O258" s="105"/>
      <c r="P258" s="103"/>
      <c r="Q258" s="104"/>
      <c r="R258" s="104"/>
      <c r="S258" s="103"/>
      <c r="T258" s="104"/>
      <c r="U258" s="105"/>
    </row>
    <row r="259" spans="1:21" ht="18.75" x14ac:dyDescent="0.3">
      <c r="A259" s="68"/>
      <c r="B259" s="69" t="s">
        <v>380</v>
      </c>
      <c r="C259" s="69" t="s">
        <v>142</v>
      </c>
      <c r="D259" s="95">
        <v>5.5</v>
      </c>
      <c r="E259" s="95">
        <v>0</v>
      </c>
      <c r="F259" s="880">
        <v>0</v>
      </c>
      <c r="G259" s="103"/>
      <c r="H259" s="104"/>
      <c r="I259" s="104"/>
      <c r="J259" s="103"/>
      <c r="K259" s="104"/>
      <c r="L259" s="105"/>
      <c r="M259" s="103"/>
      <c r="N259" s="104"/>
      <c r="O259" s="105"/>
      <c r="P259" s="103"/>
      <c r="Q259" s="104"/>
      <c r="R259" s="104"/>
      <c r="S259" s="103"/>
      <c r="T259" s="104"/>
      <c r="U259" s="105"/>
    </row>
    <row r="260" spans="1:21" ht="18.75" x14ac:dyDescent="0.3">
      <c r="A260" s="68"/>
      <c r="B260" s="69"/>
      <c r="C260" s="69" t="s">
        <v>143</v>
      </c>
      <c r="D260" s="95">
        <v>3.05</v>
      </c>
      <c r="E260" s="95">
        <v>0</v>
      </c>
      <c r="F260" s="880">
        <v>0</v>
      </c>
      <c r="G260" s="103"/>
      <c r="H260" s="104"/>
      <c r="I260" s="104"/>
      <c r="J260" s="103"/>
      <c r="K260" s="104"/>
      <c r="L260" s="105"/>
      <c r="M260" s="103"/>
      <c r="N260" s="104"/>
      <c r="O260" s="105"/>
      <c r="P260" s="103"/>
      <c r="Q260" s="104"/>
      <c r="R260" s="104"/>
      <c r="S260" s="103"/>
      <c r="T260" s="104"/>
      <c r="U260" s="105"/>
    </row>
    <row r="261" spans="1:21" ht="19.5" thickBot="1" x14ac:dyDescent="0.35">
      <c r="A261" s="129"/>
      <c r="B261" s="130" t="s">
        <v>144</v>
      </c>
      <c r="C261" s="130"/>
      <c r="D261" s="470">
        <v>117</v>
      </c>
      <c r="E261" s="470">
        <v>115</v>
      </c>
      <c r="F261" s="881">
        <v>116</v>
      </c>
      <c r="G261" s="111"/>
      <c r="H261" s="112"/>
      <c r="I261" s="112"/>
      <c r="J261" s="111"/>
      <c r="K261" s="112"/>
      <c r="L261" s="113"/>
      <c r="M261" s="103"/>
      <c r="N261" s="104"/>
      <c r="O261" s="105"/>
      <c r="P261" s="103"/>
      <c r="Q261" s="104"/>
      <c r="R261" s="104"/>
      <c r="S261" s="103"/>
      <c r="T261" s="104"/>
      <c r="U261" s="105"/>
    </row>
    <row r="262" spans="1:21" ht="19.5" thickBot="1" x14ac:dyDescent="0.35">
      <c r="A262" s="849"/>
      <c r="B262" s="850" t="s">
        <v>393</v>
      </c>
      <c r="C262" s="850" t="s">
        <v>142</v>
      </c>
      <c r="D262" s="1088">
        <v>40.68</v>
      </c>
      <c r="E262" s="1089">
        <v>49.99</v>
      </c>
      <c r="F262" s="1088">
        <v>46.35</v>
      </c>
    </row>
    <row r="263" spans="1:21" ht="20.25" customHeight="1" x14ac:dyDescent="0.25">
      <c r="E263" s="189"/>
      <c r="F263" s="1329"/>
    </row>
    <row r="264" spans="1:21" ht="22.5" customHeight="1" x14ac:dyDescent="0.2">
      <c r="E264" s="891"/>
      <c r="F264" s="1330"/>
    </row>
  </sheetData>
  <mergeCells count="9">
    <mergeCell ref="S6:U8"/>
    <mergeCell ref="P6:R8"/>
    <mergeCell ref="A3:F3"/>
    <mergeCell ref="A4:F4"/>
    <mergeCell ref="A5:F5"/>
    <mergeCell ref="E6:F6"/>
    <mergeCell ref="M6:O8"/>
    <mergeCell ref="G6:I8"/>
    <mergeCell ref="J6:L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fitToHeight="10" orientation="portrait" r:id="rId1"/>
  <rowBreaks count="5" manualBreakCount="5">
    <brk id="43" max="5" man="1"/>
    <brk id="94" max="5" man="1"/>
    <brk id="135" max="5" man="1"/>
    <brk id="176" max="5" man="1"/>
    <brk id="21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0"/>
  <sheetViews>
    <sheetView view="pageBreakPreview" zoomScale="90" zoomScaleNormal="100" zoomScaleSheetLayoutView="90" workbookViewId="0">
      <selection activeCell="E15" sqref="E15"/>
    </sheetView>
  </sheetViews>
  <sheetFormatPr defaultRowHeight="12.75" x14ac:dyDescent="0.2"/>
  <cols>
    <col min="1" max="1" width="7.28515625" customWidth="1"/>
    <col min="2" max="2" width="40" customWidth="1"/>
    <col min="3" max="3" width="20.7109375" customWidth="1"/>
    <col min="4" max="5" width="15.85546875" customWidth="1"/>
    <col min="6" max="6" width="18.28515625" customWidth="1"/>
  </cols>
  <sheetData>
    <row r="1" spans="1:6" x14ac:dyDescent="0.2">
      <c r="A1" s="60"/>
      <c r="B1" s="61"/>
      <c r="C1" s="61"/>
      <c r="D1" s="61"/>
      <c r="E1" s="61"/>
      <c r="F1" s="62"/>
    </row>
    <row r="2" spans="1:6" ht="15" x14ac:dyDescent="0.25">
      <c r="A2" s="65"/>
      <c r="B2" s="2"/>
      <c r="C2" s="2"/>
      <c r="D2" s="2"/>
      <c r="E2" s="2"/>
      <c r="F2" s="66" t="s">
        <v>170</v>
      </c>
    </row>
    <row r="3" spans="1:6" ht="18.75" x14ac:dyDescent="0.3">
      <c r="A3" s="1451" t="s">
        <v>125</v>
      </c>
      <c r="B3" s="1452"/>
      <c r="C3" s="1452"/>
      <c r="D3" s="1452"/>
      <c r="E3" s="1452"/>
      <c r="F3" s="1453"/>
    </row>
    <row r="4" spans="1:6" ht="18.75" x14ac:dyDescent="0.3">
      <c r="A4" s="1451" t="s">
        <v>124</v>
      </c>
      <c r="B4" s="1452"/>
      <c r="C4" s="1452"/>
      <c r="D4" s="1452"/>
      <c r="E4" s="1452"/>
      <c r="F4" s="1453"/>
    </row>
    <row r="5" spans="1:6" ht="18.75" x14ac:dyDescent="0.2">
      <c r="A5" s="1454" t="s">
        <v>400</v>
      </c>
      <c r="B5" s="1455"/>
      <c r="C5" s="1455"/>
      <c r="D5" s="1455"/>
      <c r="E5" s="1455"/>
      <c r="F5" s="1455"/>
    </row>
    <row r="6" spans="1:6" ht="18.75" x14ac:dyDescent="0.3">
      <c r="A6" s="802"/>
      <c r="B6" s="803"/>
      <c r="C6" s="804"/>
      <c r="D6" s="805" t="s">
        <v>115</v>
      </c>
      <c r="E6" s="1456" t="s">
        <v>407</v>
      </c>
      <c r="F6" s="1456"/>
    </row>
    <row r="7" spans="1:6" ht="18.75" x14ac:dyDescent="0.3">
      <c r="A7" s="806"/>
      <c r="B7" s="807" t="s">
        <v>141</v>
      </c>
      <c r="C7" s="808"/>
      <c r="D7" s="848"/>
      <c r="E7" s="848"/>
      <c r="F7" s="848"/>
    </row>
    <row r="8" spans="1:6" ht="19.5" thickBot="1" x14ac:dyDescent="0.35">
      <c r="A8" s="806"/>
      <c r="B8" s="808"/>
      <c r="C8" s="808"/>
      <c r="D8" s="808"/>
      <c r="E8" s="808"/>
      <c r="F8" s="808"/>
    </row>
    <row r="9" spans="1:6" ht="19.5" thickBot="1" x14ac:dyDescent="0.35">
      <c r="A9" s="74">
        <v>1</v>
      </c>
      <c r="B9" s="75" t="s">
        <v>227</v>
      </c>
      <c r="C9" s="76"/>
      <c r="D9" s="77" t="s">
        <v>140</v>
      </c>
      <c r="E9" s="77" t="s">
        <v>6</v>
      </c>
      <c r="F9" s="78" t="s">
        <v>221</v>
      </c>
    </row>
    <row r="10" spans="1:6" ht="18.75" x14ac:dyDescent="0.3">
      <c r="A10" s="85"/>
      <c r="B10" s="86" t="s">
        <v>10</v>
      </c>
      <c r="C10" s="86" t="s">
        <v>142</v>
      </c>
      <c r="D10" s="87">
        <v>1.25</v>
      </c>
      <c r="E10" s="87">
        <v>5.05</v>
      </c>
      <c r="F10" s="88">
        <v>3.22</v>
      </c>
    </row>
    <row r="11" spans="1:6" ht="18.75" x14ac:dyDescent="0.3">
      <c r="A11" s="68"/>
      <c r="B11" s="69"/>
      <c r="C11" s="69" t="s">
        <v>143</v>
      </c>
      <c r="D11" s="95">
        <v>0.69</v>
      </c>
      <c r="E11" s="95">
        <v>2.8</v>
      </c>
      <c r="F11" s="96">
        <v>1.78</v>
      </c>
    </row>
    <row r="12" spans="1:6" ht="18.75" x14ac:dyDescent="0.3">
      <c r="A12" s="68"/>
      <c r="B12" s="69" t="s">
        <v>12</v>
      </c>
      <c r="C12" s="69" t="s">
        <v>142</v>
      </c>
      <c r="D12" s="87">
        <v>3.63</v>
      </c>
      <c r="E12" s="87">
        <v>4.9400000000000004</v>
      </c>
      <c r="F12" s="88">
        <v>2.78</v>
      </c>
    </row>
    <row r="13" spans="1:6" ht="18.75" x14ac:dyDescent="0.3">
      <c r="A13" s="68"/>
      <c r="B13" s="69"/>
      <c r="C13" s="69" t="s">
        <v>143</v>
      </c>
      <c r="D13" s="95">
        <v>2.0099999999999998</v>
      </c>
      <c r="E13" s="95">
        <v>2.74</v>
      </c>
      <c r="F13" s="96">
        <v>1.54</v>
      </c>
    </row>
    <row r="14" spans="1:6" ht="18.75" x14ac:dyDescent="0.3">
      <c r="A14" s="68"/>
      <c r="B14" s="69" t="s">
        <v>232</v>
      </c>
      <c r="C14" s="69" t="s">
        <v>142</v>
      </c>
      <c r="D14" s="87">
        <v>-2</v>
      </c>
      <c r="E14" s="87">
        <v>-1</v>
      </c>
      <c r="F14" s="88">
        <v>-1</v>
      </c>
    </row>
    <row r="15" spans="1:6" ht="18.75" x14ac:dyDescent="0.3">
      <c r="A15" s="68"/>
      <c r="B15" s="69"/>
      <c r="C15" s="69" t="s">
        <v>143</v>
      </c>
      <c r="D15" s="95">
        <v>-1.1100000000000001</v>
      </c>
      <c r="E15" s="95">
        <v>-0.55000000000000004</v>
      </c>
      <c r="F15" s="96">
        <v>-0.55000000000000004</v>
      </c>
    </row>
    <row r="16" spans="1:6" ht="18.75" x14ac:dyDescent="0.3">
      <c r="A16" s="68"/>
      <c r="B16" s="69" t="s">
        <v>233</v>
      </c>
      <c r="C16" s="69" t="s">
        <v>142</v>
      </c>
      <c r="D16" s="87">
        <v>8.1</v>
      </c>
      <c r="E16" s="87">
        <v>12</v>
      </c>
      <c r="F16" s="88">
        <v>10</v>
      </c>
    </row>
    <row r="17" spans="1:7" ht="18.75" x14ac:dyDescent="0.3">
      <c r="A17" s="68"/>
      <c r="B17" s="69"/>
      <c r="C17" s="69" t="s">
        <v>143</v>
      </c>
      <c r="D17" s="95">
        <v>4.49</v>
      </c>
      <c r="E17" s="95">
        <v>6.65</v>
      </c>
      <c r="F17" s="96">
        <v>5.54</v>
      </c>
    </row>
    <row r="18" spans="1:7" ht="18.75" x14ac:dyDescent="0.3">
      <c r="A18" s="68"/>
      <c r="B18" s="69" t="s">
        <v>234</v>
      </c>
      <c r="C18" s="69" t="s">
        <v>142</v>
      </c>
      <c r="D18" s="87">
        <v>1</v>
      </c>
      <c r="E18" s="87">
        <v>4</v>
      </c>
      <c r="F18" s="88">
        <v>3</v>
      </c>
    </row>
    <row r="19" spans="1:7" ht="18.75" x14ac:dyDescent="0.3">
      <c r="A19" s="68"/>
      <c r="B19" s="69"/>
      <c r="C19" s="69" t="s">
        <v>143</v>
      </c>
      <c r="D19" s="95">
        <v>0.55000000000000004</v>
      </c>
      <c r="E19" s="95">
        <v>2.2200000000000002</v>
      </c>
      <c r="F19" s="96">
        <v>1.66</v>
      </c>
    </row>
    <row r="20" spans="1:7" ht="18.75" x14ac:dyDescent="0.3">
      <c r="A20" s="68"/>
      <c r="B20" s="69" t="s">
        <v>235</v>
      </c>
      <c r="C20" s="69" t="s">
        <v>142</v>
      </c>
      <c r="D20" s="87">
        <v>-2</v>
      </c>
      <c r="E20" s="87">
        <v>-1</v>
      </c>
      <c r="F20" s="88">
        <v>-1</v>
      </c>
    </row>
    <row r="21" spans="1:7" ht="18.75" x14ac:dyDescent="0.3">
      <c r="A21" s="68"/>
      <c r="B21" s="69"/>
      <c r="C21" s="69" t="s">
        <v>143</v>
      </c>
      <c r="D21" s="95">
        <v>-1.1100000000000001</v>
      </c>
      <c r="E21" s="95">
        <v>-0.55000000000000004</v>
      </c>
      <c r="F21" s="96">
        <v>-0.55000000000000004</v>
      </c>
    </row>
    <row r="22" spans="1:7" ht="18.75" x14ac:dyDescent="0.3">
      <c r="A22" s="68"/>
      <c r="B22" s="69" t="s">
        <v>228</v>
      </c>
      <c r="C22" s="69" t="s">
        <v>142</v>
      </c>
      <c r="D22" s="133">
        <v>9</v>
      </c>
      <c r="E22" s="87">
        <v>9</v>
      </c>
      <c r="F22" s="88">
        <v>8</v>
      </c>
    </row>
    <row r="23" spans="1:7" ht="18.75" x14ac:dyDescent="0.3">
      <c r="A23" s="68"/>
      <c r="B23" s="69"/>
      <c r="C23" s="69" t="s">
        <v>143</v>
      </c>
      <c r="D23" s="95">
        <v>4.99</v>
      </c>
      <c r="E23" s="95">
        <v>4.99</v>
      </c>
      <c r="F23" s="96">
        <v>4.43</v>
      </c>
    </row>
    <row r="24" spans="1:7" ht="18.75" x14ac:dyDescent="0.3">
      <c r="A24" s="68"/>
      <c r="B24" s="69" t="s">
        <v>229</v>
      </c>
      <c r="C24" s="69" t="s">
        <v>142</v>
      </c>
      <c r="D24" s="87">
        <v>-5</v>
      </c>
      <c r="E24" s="87">
        <v>-7</v>
      </c>
      <c r="F24" s="88">
        <v>-7</v>
      </c>
    </row>
    <row r="25" spans="1:7" ht="18.75" x14ac:dyDescent="0.3">
      <c r="A25" s="68"/>
      <c r="B25" s="69"/>
      <c r="C25" s="69" t="s">
        <v>143</v>
      </c>
      <c r="D25" s="95">
        <v>-2.77</v>
      </c>
      <c r="E25" s="95">
        <v>-3.88</v>
      </c>
      <c r="F25" s="96">
        <v>-3.88</v>
      </c>
    </row>
    <row r="26" spans="1:7" ht="18.75" x14ac:dyDescent="0.3">
      <c r="A26" s="68"/>
      <c r="B26" s="69" t="s">
        <v>230</v>
      </c>
      <c r="C26" s="69" t="s">
        <v>142</v>
      </c>
      <c r="D26" s="87">
        <v>-4</v>
      </c>
      <c r="E26" s="87">
        <v>-6</v>
      </c>
      <c r="F26" s="88">
        <v>-6</v>
      </c>
    </row>
    <row r="27" spans="1:7" ht="18.75" x14ac:dyDescent="0.3">
      <c r="A27" s="68"/>
      <c r="B27" s="69"/>
      <c r="C27" s="69" t="s">
        <v>143</v>
      </c>
      <c r="D27" s="95">
        <v>-2.2200000000000002</v>
      </c>
      <c r="E27" s="95">
        <v>-3.32</v>
      </c>
      <c r="F27" s="96">
        <v>-3.32</v>
      </c>
    </row>
    <row r="28" spans="1:7" ht="18.75" x14ac:dyDescent="0.3">
      <c r="A28" s="68"/>
      <c r="B28" s="69" t="s">
        <v>144</v>
      </c>
      <c r="C28" s="69" t="s">
        <v>145</v>
      </c>
      <c r="D28" s="1350">
        <v>116</v>
      </c>
      <c r="E28" s="1350">
        <v>114</v>
      </c>
      <c r="F28" s="1351">
        <v>115</v>
      </c>
    </row>
    <row r="29" spans="1:7" ht="18.75" x14ac:dyDescent="0.3">
      <c r="A29" s="72"/>
      <c r="B29" s="73"/>
      <c r="C29" s="73" t="s">
        <v>146</v>
      </c>
      <c r="D29" s="107">
        <v>116</v>
      </c>
      <c r="E29" s="107">
        <v>114</v>
      </c>
      <c r="F29" s="108">
        <v>115</v>
      </c>
    </row>
    <row r="30" spans="1:7" ht="19.5" thickBot="1" x14ac:dyDescent="0.35">
      <c r="A30" s="129"/>
      <c r="B30" s="130"/>
      <c r="C30" s="843" t="s">
        <v>391</v>
      </c>
      <c r="D30" s="131" t="s">
        <v>392</v>
      </c>
      <c r="E30" s="131" t="s">
        <v>392</v>
      </c>
      <c r="F30" s="131" t="s">
        <v>392</v>
      </c>
      <c r="G30" s="855"/>
    </row>
    <row r="31" spans="1:7" ht="19.5" thickBot="1" x14ac:dyDescent="0.35">
      <c r="A31" s="74">
        <v>2</v>
      </c>
      <c r="B31" s="75" t="s">
        <v>225</v>
      </c>
      <c r="C31" s="114"/>
      <c r="D31" s="77" t="s">
        <v>140</v>
      </c>
      <c r="E31" s="77" t="s">
        <v>6</v>
      </c>
      <c r="F31" s="78" t="s">
        <v>221</v>
      </c>
    </row>
    <row r="32" spans="1:7" ht="18.75" x14ac:dyDescent="0.3">
      <c r="A32" s="85"/>
      <c r="B32" s="86" t="s">
        <v>10</v>
      </c>
      <c r="C32" s="86" t="s">
        <v>142</v>
      </c>
      <c r="D32" s="87">
        <v>2.9</v>
      </c>
      <c r="E32" s="87">
        <v>4.62</v>
      </c>
      <c r="F32" s="88">
        <v>2.58</v>
      </c>
    </row>
    <row r="33" spans="1:6" ht="18.75" x14ac:dyDescent="0.3">
      <c r="A33" s="68"/>
      <c r="B33" s="69"/>
      <c r="C33" s="69" t="s">
        <v>143</v>
      </c>
      <c r="D33" s="95">
        <v>1.61</v>
      </c>
      <c r="E33" s="95">
        <v>2.56</v>
      </c>
      <c r="F33" s="96">
        <v>1.43</v>
      </c>
    </row>
    <row r="34" spans="1:6" ht="18.75" x14ac:dyDescent="0.3">
      <c r="A34" s="68"/>
      <c r="B34" s="69" t="s">
        <v>12</v>
      </c>
      <c r="C34" s="69" t="s">
        <v>142</v>
      </c>
      <c r="D34" s="87">
        <v>3.43</v>
      </c>
      <c r="E34" s="87">
        <v>2.64</v>
      </c>
      <c r="F34" s="88">
        <v>2.68</v>
      </c>
    </row>
    <row r="35" spans="1:6" ht="18.75" x14ac:dyDescent="0.3">
      <c r="A35" s="68"/>
      <c r="B35" s="69"/>
      <c r="C35" s="69" t="s">
        <v>143</v>
      </c>
      <c r="D35" s="95">
        <v>1.9</v>
      </c>
      <c r="E35" s="95">
        <v>1.46</v>
      </c>
      <c r="F35" s="96">
        <v>1.48</v>
      </c>
    </row>
    <row r="36" spans="1:6" ht="18.75" x14ac:dyDescent="0.3">
      <c r="A36" s="68"/>
      <c r="B36" s="69" t="s">
        <v>144</v>
      </c>
      <c r="C36" s="69" t="s">
        <v>145</v>
      </c>
      <c r="D36" s="1352">
        <v>0</v>
      </c>
      <c r="E36" s="1352">
        <v>0</v>
      </c>
      <c r="F36" s="1353">
        <v>0</v>
      </c>
    </row>
    <row r="37" spans="1:6" ht="18.75" x14ac:dyDescent="0.3">
      <c r="A37" s="72"/>
      <c r="B37" s="73"/>
      <c r="C37" s="73" t="s">
        <v>146</v>
      </c>
      <c r="D37" s="70">
        <v>0</v>
      </c>
      <c r="E37" s="70">
        <v>0</v>
      </c>
      <c r="F37" s="71">
        <v>0</v>
      </c>
    </row>
    <row r="38" spans="1:6" ht="19.5" thickBot="1" x14ac:dyDescent="0.35">
      <c r="A38" s="129"/>
      <c r="B38" s="130"/>
      <c r="C38" s="843" t="s">
        <v>391</v>
      </c>
      <c r="D38" s="131" t="s">
        <v>392</v>
      </c>
      <c r="E38" s="131" t="s">
        <v>392</v>
      </c>
      <c r="F38" s="131" t="s">
        <v>392</v>
      </c>
    </row>
    <row r="39" spans="1:6" ht="19.5" thickBot="1" x14ac:dyDescent="0.35">
      <c r="A39" s="74">
        <v>3</v>
      </c>
      <c r="B39" s="75" t="s">
        <v>231</v>
      </c>
      <c r="C39" s="114"/>
      <c r="D39" s="77" t="s">
        <v>140</v>
      </c>
      <c r="E39" s="77" t="s">
        <v>6</v>
      </c>
      <c r="F39" s="78" t="s">
        <v>221</v>
      </c>
    </row>
    <row r="40" spans="1:6" ht="18.75" x14ac:dyDescent="0.3">
      <c r="A40" s="85"/>
      <c r="B40" s="86" t="s">
        <v>10</v>
      </c>
      <c r="C40" s="86" t="s">
        <v>142</v>
      </c>
      <c r="D40" s="87">
        <v>0.81</v>
      </c>
      <c r="E40" s="87">
        <v>0.25</v>
      </c>
      <c r="F40" s="88">
        <v>0.4</v>
      </c>
    </row>
    <row r="41" spans="1:6" ht="18.75" x14ac:dyDescent="0.3">
      <c r="A41" s="68"/>
      <c r="B41" s="69"/>
      <c r="C41" s="69" t="s">
        <v>143</v>
      </c>
      <c r="D41" s="95">
        <v>0.45</v>
      </c>
      <c r="E41" s="95">
        <v>0.14000000000000001</v>
      </c>
      <c r="F41" s="96">
        <v>0.22</v>
      </c>
    </row>
    <row r="42" spans="1:6" ht="18.75" x14ac:dyDescent="0.3">
      <c r="A42" s="68"/>
      <c r="B42" s="69" t="s">
        <v>12</v>
      </c>
      <c r="C42" s="69" t="s">
        <v>142</v>
      </c>
      <c r="D42" s="87">
        <v>1.7</v>
      </c>
      <c r="E42" s="87">
        <v>1.76</v>
      </c>
      <c r="F42" s="88">
        <v>1.6</v>
      </c>
    </row>
    <row r="43" spans="1:6" ht="18.75" x14ac:dyDescent="0.3">
      <c r="A43" s="68"/>
      <c r="B43" s="69"/>
      <c r="C43" s="69" t="s">
        <v>143</v>
      </c>
      <c r="D43" s="95">
        <v>0.94</v>
      </c>
      <c r="E43" s="95">
        <v>0.98</v>
      </c>
      <c r="F43" s="96">
        <v>0.89</v>
      </c>
    </row>
    <row r="44" spans="1:6" ht="18.75" x14ac:dyDescent="0.3">
      <c r="A44" s="68"/>
      <c r="B44" s="69" t="s">
        <v>232</v>
      </c>
      <c r="C44" s="69" t="s">
        <v>142</v>
      </c>
      <c r="D44" s="87">
        <v>2.5</v>
      </c>
      <c r="E44" s="87">
        <v>2</v>
      </c>
      <c r="F44" s="88">
        <v>2</v>
      </c>
    </row>
    <row r="45" spans="1:6" ht="18.75" x14ac:dyDescent="0.3">
      <c r="A45" s="68"/>
      <c r="B45" s="69"/>
      <c r="C45" s="69" t="s">
        <v>143</v>
      </c>
      <c r="D45" s="95">
        <v>1.39</v>
      </c>
      <c r="E45" s="95">
        <v>1.1100000000000001</v>
      </c>
      <c r="F45" s="96">
        <v>1.1100000000000001</v>
      </c>
    </row>
    <row r="46" spans="1:6" ht="18.75" x14ac:dyDescent="0.3">
      <c r="A46" s="68"/>
      <c r="B46" s="69" t="s">
        <v>235</v>
      </c>
      <c r="C46" s="69" t="s">
        <v>142</v>
      </c>
      <c r="D46" s="87">
        <v>0</v>
      </c>
      <c r="E46" s="87">
        <v>0</v>
      </c>
      <c r="F46" s="88">
        <v>0</v>
      </c>
    </row>
    <row r="47" spans="1:6" ht="18.75" x14ac:dyDescent="0.3">
      <c r="A47" s="68"/>
      <c r="B47" s="128"/>
      <c r="C47" s="69" t="s">
        <v>143</v>
      </c>
      <c r="D47" s="95">
        <v>0</v>
      </c>
      <c r="E47" s="95">
        <v>0</v>
      </c>
      <c r="F47" s="96">
        <v>0</v>
      </c>
    </row>
    <row r="48" spans="1:6" ht="18.75" x14ac:dyDescent="0.3">
      <c r="A48" s="68"/>
      <c r="B48" s="69" t="s">
        <v>144</v>
      </c>
      <c r="C48" s="69" t="s">
        <v>145</v>
      </c>
      <c r="D48" s="1350">
        <v>119</v>
      </c>
      <c r="E48" s="1350">
        <v>115</v>
      </c>
      <c r="F48" s="1351">
        <v>115</v>
      </c>
    </row>
    <row r="49" spans="1:6" ht="18.75" x14ac:dyDescent="0.3">
      <c r="A49" s="72"/>
      <c r="B49" s="73"/>
      <c r="C49" s="73" t="s">
        <v>146</v>
      </c>
      <c r="D49" s="107">
        <v>119</v>
      </c>
      <c r="E49" s="107">
        <v>115</v>
      </c>
      <c r="F49" s="108">
        <v>115</v>
      </c>
    </row>
    <row r="50" spans="1:6" ht="19.5" thickBot="1" x14ac:dyDescent="0.35">
      <c r="A50" s="129"/>
      <c r="B50" s="130"/>
      <c r="C50" s="843" t="s">
        <v>391</v>
      </c>
      <c r="D50" s="131" t="s">
        <v>392</v>
      </c>
      <c r="E50" s="131" t="s">
        <v>392</v>
      </c>
      <c r="F50" s="131" t="s">
        <v>392</v>
      </c>
    </row>
    <row r="51" spans="1:6" ht="19.5" thickBot="1" x14ac:dyDescent="0.35">
      <c r="A51" s="74">
        <v>4</v>
      </c>
      <c r="B51" s="75" t="s">
        <v>236</v>
      </c>
      <c r="C51" s="114"/>
      <c r="D51" s="77" t="s">
        <v>140</v>
      </c>
      <c r="E51" s="77" t="s">
        <v>6</v>
      </c>
      <c r="F51" s="78" t="s">
        <v>221</v>
      </c>
    </row>
    <row r="52" spans="1:6" ht="18.75" x14ac:dyDescent="0.3">
      <c r="A52" s="85"/>
      <c r="B52" s="86" t="s">
        <v>10</v>
      </c>
      <c r="C52" s="86" t="s">
        <v>142</v>
      </c>
      <c r="D52" s="87">
        <v>2</v>
      </c>
      <c r="E52" s="87">
        <v>1.5</v>
      </c>
      <c r="F52" s="88">
        <v>1.5</v>
      </c>
    </row>
    <row r="53" spans="1:6" ht="18.75" x14ac:dyDescent="0.3">
      <c r="A53" s="68"/>
      <c r="B53" s="69"/>
      <c r="C53" s="69" t="s">
        <v>143</v>
      </c>
      <c r="D53" s="95">
        <v>1.1100000000000001</v>
      </c>
      <c r="E53" s="95">
        <v>0.83</v>
      </c>
      <c r="F53" s="96">
        <v>0.83</v>
      </c>
    </row>
    <row r="54" spans="1:6" ht="18.75" x14ac:dyDescent="0.3">
      <c r="A54" s="68"/>
      <c r="B54" s="69" t="s">
        <v>12</v>
      </c>
      <c r="C54" s="69" t="s">
        <v>142</v>
      </c>
      <c r="D54" s="87">
        <v>0</v>
      </c>
      <c r="E54" s="87">
        <v>0</v>
      </c>
      <c r="F54" s="88">
        <v>0</v>
      </c>
    </row>
    <row r="55" spans="1:6" ht="18.75" x14ac:dyDescent="0.3">
      <c r="A55" s="68"/>
      <c r="B55" s="69"/>
      <c r="C55" s="69" t="s">
        <v>143</v>
      </c>
      <c r="D55" s="95">
        <v>0</v>
      </c>
      <c r="E55" s="95">
        <v>0</v>
      </c>
      <c r="F55" s="96">
        <v>0</v>
      </c>
    </row>
    <row r="56" spans="1:6" ht="18.75" x14ac:dyDescent="0.3">
      <c r="A56" s="68"/>
      <c r="B56" s="69" t="s">
        <v>144</v>
      </c>
      <c r="C56" s="69" t="s">
        <v>145</v>
      </c>
      <c r="D56" s="1350">
        <v>116</v>
      </c>
      <c r="E56" s="1350">
        <v>115</v>
      </c>
      <c r="F56" s="1351">
        <v>115</v>
      </c>
    </row>
    <row r="57" spans="1:6" ht="18.75" x14ac:dyDescent="0.3">
      <c r="A57" s="72"/>
      <c r="B57" s="73"/>
      <c r="C57" s="73" t="s">
        <v>146</v>
      </c>
      <c r="D57" s="70">
        <v>116</v>
      </c>
      <c r="E57" s="70">
        <v>115</v>
      </c>
      <c r="F57" s="71">
        <v>115</v>
      </c>
    </row>
    <row r="58" spans="1:6" ht="19.5" thickBot="1" x14ac:dyDescent="0.35">
      <c r="A58" s="129"/>
      <c r="B58" s="130"/>
      <c r="C58" s="843" t="s">
        <v>391</v>
      </c>
      <c r="D58" s="131" t="s">
        <v>392</v>
      </c>
      <c r="E58" s="131" t="s">
        <v>392</v>
      </c>
      <c r="F58" s="131" t="s">
        <v>392</v>
      </c>
    </row>
    <row r="59" spans="1:6" ht="19.5" thickBot="1" x14ac:dyDescent="0.35">
      <c r="A59" s="74">
        <v>5</v>
      </c>
      <c r="B59" s="75" t="s">
        <v>237</v>
      </c>
      <c r="C59" s="114"/>
      <c r="D59" s="77" t="s">
        <v>140</v>
      </c>
      <c r="E59" s="77" t="s">
        <v>6</v>
      </c>
      <c r="F59" s="78" t="s">
        <v>221</v>
      </c>
    </row>
    <row r="60" spans="1:6" ht="18.75" x14ac:dyDescent="0.3">
      <c r="A60" s="85"/>
      <c r="B60" s="86" t="s">
        <v>10</v>
      </c>
      <c r="C60" s="86" t="s">
        <v>142</v>
      </c>
      <c r="D60" s="87">
        <v>0.04</v>
      </c>
      <c r="E60" s="87">
        <v>0.08</v>
      </c>
      <c r="F60" s="88">
        <v>0.11</v>
      </c>
    </row>
    <row r="61" spans="1:6" ht="18.75" x14ac:dyDescent="0.3">
      <c r="A61" s="68"/>
      <c r="B61" s="69"/>
      <c r="C61" s="69" t="s">
        <v>143</v>
      </c>
      <c r="D61" s="95">
        <v>0.02</v>
      </c>
      <c r="E61" s="95">
        <v>0.04</v>
      </c>
      <c r="F61" s="96">
        <v>0.06</v>
      </c>
    </row>
    <row r="62" spans="1:6" ht="18.75" x14ac:dyDescent="0.3">
      <c r="A62" s="68"/>
      <c r="B62" s="69" t="s">
        <v>12</v>
      </c>
      <c r="C62" s="69" t="s">
        <v>142</v>
      </c>
      <c r="D62" s="87">
        <v>0.02</v>
      </c>
      <c r="E62" s="87">
        <v>0</v>
      </c>
      <c r="F62" s="88">
        <v>0</v>
      </c>
    </row>
    <row r="63" spans="1:6" ht="18.75" x14ac:dyDescent="0.3">
      <c r="A63" s="68"/>
      <c r="B63" s="69"/>
      <c r="C63" s="69" t="s">
        <v>143</v>
      </c>
      <c r="D63" s="95">
        <v>0.01</v>
      </c>
      <c r="E63" s="95">
        <v>0</v>
      </c>
      <c r="F63" s="96">
        <v>0</v>
      </c>
    </row>
    <row r="64" spans="1:6" ht="18.75" x14ac:dyDescent="0.3">
      <c r="A64" s="68"/>
      <c r="B64" s="69" t="s">
        <v>27</v>
      </c>
      <c r="C64" s="69" t="s">
        <v>142</v>
      </c>
      <c r="D64" s="87">
        <v>3.3</v>
      </c>
      <c r="E64" s="87">
        <v>3</v>
      </c>
      <c r="F64" s="88">
        <v>3.3</v>
      </c>
    </row>
    <row r="65" spans="1:6" ht="18.75" x14ac:dyDescent="0.3">
      <c r="A65" s="68"/>
      <c r="B65" s="128"/>
      <c r="C65" s="69" t="s">
        <v>143</v>
      </c>
      <c r="D65" s="95">
        <v>1.83</v>
      </c>
      <c r="E65" s="95">
        <v>1.66</v>
      </c>
      <c r="F65" s="96">
        <v>1.83</v>
      </c>
    </row>
    <row r="66" spans="1:6" ht="18.75" x14ac:dyDescent="0.3">
      <c r="A66" s="68"/>
      <c r="B66" s="69" t="s">
        <v>144</v>
      </c>
      <c r="C66" s="69" t="s">
        <v>145</v>
      </c>
      <c r="D66" s="1350">
        <v>117</v>
      </c>
      <c r="E66" s="1350">
        <v>115</v>
      </c>
      <c r="F66" s="1351">
        <v>116</v>
      </c>
    </row>
    <row r="67" spans="1:6" ht="18.75" x14ac:dyDescent="0.3">
      <c r="A67" s="72"/>
      <c r="B67" s="73"/>
      <c r="C67" s="73" t="s">
        <v>146</v>
      </c>
      <c r="D67" s="107">
        <v>117</v>
      </c>
      <c r="E67" s="107">
        <v>115</v>
      </c>
      <c r="F67" s="108">
        <v>116</v>
      </c>
    </row>
    <row r="68" spans="1:6" ht="19.5" thickBot="1" x14ac:dyDescent="0.35">
      <c r="A68" s="129"/>
      <c r="B68" s="130"/>
      <c r="C68" s="843" t="s">
        <v>391</v>
      </c>
      <c r="D68" s="131" t="s">
        <v>392</v>
      </c>
      <c r="E68" s="131" t="s">
        <v>392</v>
      </c>
      <c r="F68" s="131" t="s">
        <v>392</v>
      </c>
    </row>
    <row r="69" spans="1:6" ht="19.5" thickBot="1" x14ac:dyDescent="0.35">
      <c r="A69" s="74">
        <v>6</v>
      </c>
      <c r="B69" s="75" t="s">
        <v>238</v>
      </c>
      <c r="C69" s="114"/>
      <c r="D69" s="77" t="s">
        <v>140</v>
      </c>
      <c r="E69" s="77" t="s">
        <v>6</v>
      </c>
      <c r="F69" s="78" t="s">
        <v>221</v>
      </c>
    </row>
    <row r="70" spans="1:6" ht="18.75" x14ac:dyDescent="0.3">
      <c r="A70" s="85"/>
      <c r="B70" s="86" t="s">
        <v>10</v>
      </c>
      <c r="C70" s="86" t="s">
        <v>142</v>
      </c>
      <c r="D70" s="87">
        <v>0.1</v>
      </c>
      <c r="E70" s="87">
        <v>0.1</v>
      </c>
      <c r="F70" s="88">
        <v>0.14000000000000001</v>
      </c>
    </row>
    <row r="71" spans="1:6" ht="18.75" x14ac:dyDescent="0.3">
      <c r="A71" s="68"/>
      <c r="B71" s="69"/>
      <c r="C71" s="69" t="s">
        <v>143</v>
      </c>
      <c r="D71" s="95">
        <v>0.06</v>
      </c>
      <c r="E71" s="95">
        <v>0.06</v>
      </c>
      <c r="F71" s="96">
        <v>0.08</v>
      </c>
    </row>
    <row r="72" spans="1:6" ht="18.75" x14ac:dyDescent="0.3">
      <c r="A72" s="68"/>
      <c r="B72" s="69" t="s">
        <v>12</v>
      </c>
      <c r="C72" s="69" t="s">
        <v>142</v>
      </c>
      <c r="D72" s="87">
        <v>0</v>
      </c>
      <c r="E72" s="87">
        <v>0</v>
      </c>
      <c r="F72" s="88">
        <v>0</v>
      </c>
    </row>
    <row r="73" spans="1:6" ht="18.75" x14ac:dyDescent="0.3">
      <c r="A73" s="68"/>
      <c r="B73" s="69"/>
      <c r="C73" s="69" t="s">
        <v>143</v>
      </c>
      <c r="D73" s="95">
        <v>0</v>
      </c>
      <c r="E73" s="95">
        <v>0</v>
      </c>
      <c r="F73" s="96">
        <v>0</v>
      </c>
    </row>
    <row r="74" spans="1:6" ht="18.75" x14ac:dyDescent="0.3">
      <c r="A74" s="68"/>
      <c r="B74" s="69" t="s">
        <v>144</v>
      </c>
      <c r="C74" s="69" t="s">
        <v>145</v>
      </c>
      <c r="D74" s="1352">
        <v>116</v>
      </c>
      <c r="E74" s="1352">
        <v>114</v>
      </c>
      <c r="F74" s="1353">
        <v>115</v>
      </c>
    </row>
    <row r="75" spans="1:6" ht="18.75" x14ac:dyDescent="0.3">
      <c r="A75" s="72"/>
      <c r="B75" s="73"/>
      <c r="C75" s="73" t="s">
        <v>146</v>
      </c>
      <c r="D75" s="70">
        <v>116</v>
      </c>
      <c r="E75" s="70">
        <v>114</v>
      </c>
      <c r="F75" s="71">
        <v>115</v>
      </c>
    </row>
    <row r="76" spans="1:6" ht="19.5" thickBot="1" x14ac:dyDescent="0.35">
      <c r="A76" s="129"/>
      <c r="B76" s="130"/>
      <c r="C76" s="843" t="s">
        <v>391</v>
      </c>
      <c r="D76" s="131" t="s">
        <v>392</v>
      </c>
      <c r="E76" s="131" t="s">
        <v>392</v>
      </c>
      <c r="F76" s="131" t="s">
        <v>392</v>
      </c>
    </row>
    <row r="77" spans="1:6" ht="19.5" thickBot="1" x14ac:dyDescent="0.35">
      <c r="A77" s="74">
        <v>7</v>
      </c>
      <c r="B77" s="75" t="s">
        <v>209</v>
      </c>
      <c r="C77" s="114"/>
      <c r="D77" s="77" t="s">
        <v>140</v>
      </c>
      <c r="E77" s="77" t="s">
        <v>6</v>
      </c>
      <c r="F77" s="78" t="s">
        <v>221</v>
      </c>
    </row>
    <row r="78" spans="1:6" ht="18.75" x14ac:dyDescent="0.3">
      <c r="A78" s="85"/>
      <c r="B78" s="86" t="s">
        <v>10</v>
      </c>
      <c r="C78" s="86" t="s">
        <v>142</v>
      </c>
      <c r="D78" s="87">
        <v>0.45</v>
      </c>
      <c r="E78" s="87">
        <v>0.79</v>
      </c>
      <c r="F78" s="88">
        <v>0.76</v>
      </c>
    </row>
    <row r="79" spans="1:6" ht="18.75" x14ac:dyDescent="0.3">
      <c r="A79" s="68"/>
      <c r="B79" s="69"/>
      <c r="C79" s="69" t="s">
        <v>143</v>
      </c>
      <c r="D79" s="95">
        <v>0.25</v>
      </c>
      <c r="E79" s="95">
        <v>0.44</v>
      </c>
      <c r="F79" s="96">
        <v>0.42</v>
      </c>
    </row>
    <row r="80" spans="1:6" ht="18.75" x14ac:dyDescent="0.3">
      <c r="A80" s="68"/>
      <c r="B80" s="69" t="s">
        <v>12</v>
      </c>
      <c r="C80" s="69" t="s">
        <v>142</v>
      </c>
      <c r="D80" s="87">
        <v>0.15</v>
      </c>
      <c r="E80" s="87">
        <v>0.28999999999999998</v>
      </c>
      <c r="F80" s="88">
        <v>0.31</v>
      </c>
    </row>
    <row r="81" spans="1:6" ht="18.75" x14ac:dyDescent="0.3">
      <c r="A81" s="68"/>
      <c r="B81" s="69"/>
      <c r="C81" s="69" t="s">
        <v>143</v>
      </c>
      <c r="D81" s="95">
        <v>0.08</v>
      </c>
      <c r="E81" s="95">
        <v>0.16</v>
      </c>
      <c r="F81" s="96">
        <v>0.17</v>
      </c>
    </row>
    <row r="82" spans="1:6" ht="18.75" x14ac:dyDescent="0.3">
      <c r="A82" s="68"/>
      <c r="B82" s="69" t="s">
        <v>228</v>
      </c>
      <c r="C82" s="69" t="s">
        <v>142</v>
      </c>
      <c r="D82" s="87">
        <v>-9</v>
      </c>
      <c r="E82" s="87">
        <v>-9</v>
      </c>
      <c r="F82" s="88">
        <v>-8</v>
      </c>
    </row>
    <row r="83" spans="1:6" ht="18.75" x14ac:dyDescent="0.3">
      <c r="A83" s="68"/>
      <c r="B83" s="69"/>
      <c r="C83" s="69" t="s">
        <v>143</v>
      </c>
      <c r="D83" s="95">
        <v>-4.99</v>
      </c>
      <c r="E83" s="95">
        <v>-4.99</v>
      </c>
      <c r="F83" s="96">
        <v>-4.43</v>
      </c>
    </row>
    <row r="84" spans="1:6" ht="18.75" x14ac:dyDescent="0.3">
      <c r="A84" s="68"/>
      <c r="B84" s="69" t="s">
        <v>239</v>
      </c>
      <c r="C84" s="69" t="s">
        <v>142</v>
      </c>
      <c r="D84" s="87">
        <v>10.6</v>
      </c>
      <c r="E84" s="87">
        <v>11.4</v>
      </c>
      <c r="F84" s="88">
        <v>10.7</v>
      </c>
    </row>
    <row r="85" spans="1:6" ht="18.75" x14ac:dyDescent="0.3">
      <c r="A85" s="68"/>
      <c r="B85" s="69"/>
      <c r="C85" s="69" t="s">
        <v>143</v>
      </c>
      <c r="D85" s="95">
        <v>5.87</v>
      </c>
      <c r="E85" s="95">
        <v>6.32</v>
      </c>
      <c r="F85" s="96">
        <v>5.93</v>
      </c>
    </row>
    <row r="86" spans="1:6" ht="18.75" x14ac:dyDescent="0.3">
      <c r="A86" s="68"/>
      <c r="B86" s="69" t="s">
        <v>27</v>
      </c>
      <c r="C86" s="69" t="s">
        <v>142</v>
      </c>
      <c r="D86" s="87">
        <v>9</v>
      </c>
      <c r="E86" s="87">
        <v>9</v>
      </c>
      <c r="F86" s="88">
        <v>8</v>
      </c>
    </row>
    <row r="87" spans="1:6" ht="18.75" x14ac:dyDescent="0.3">
      <c r="A87" s="68"/>
      <c r="B87" s="128"/>
      <c r="C87" s="69" t="s">
        <v>143</v>
      </c>
      <c r="D87" s="95">
        <v>4.99</v>
      </c>
      <c r="E87" s="95">
        <v>4.99</v>
      </c>
      <c r="F87" s="96">
        <v>4.43</v>
      </c>
    </row>
    <row r="88" spans="1:6" ht="18.75" x14ac:dyDescent="0.3">
      <c r="A88" s="68"/>
      <c r="B88" s="69" t="s">
        <v>144</v>
      </c>
      <c r="C88" s="69" t="s">
        <v>145</v>
      </c>
      <c r="D88" s="1350">
        <v>116</v>
      </c>
      <c r="E88" s="1350">
        <v>114</v>
      </c>
      <c r="F88" s="1351">
        <v>115</v>
      </c>
    </row>
    <row r="89" spans="1:6" ht="18.75" x14ac:dyDescent="0.3">
      <c r="A89" s="72"/>
      <c r="B89" s="73"/>
      <c r="C89" s="73" t="s">
        <v>146</v>
      </c>
      <c r="D89" s="107">
        <v>116</v>
      </c>
      <c r="E89" s="107">
        <v>114</v>
      </c>
      <c r="F89" s="108">
        <v>115</v>
      </c>
    </row>
    <row r="90" spans="1:6" ht="19.5" thickBot="1" x14ac:dyDescent="0.35">
      <c r="A90" s="129"/>
      <c r="B90" s="130"/>
      <c r="C90" s="843" t="s">
        <v>391</v>
      </c>
      <c r="D90" s="131" t="s">
        <v>392</v>
      </c>
      <c r="E90" s="131" t="s">
        <v>392</v>
      </c>
      <c r="F90" s="131" t="s">
        <v>392</v>
      </c>
    </row>
    <row r="91" spans="1:6" ht="19.5" thickBot="1" x14ac:dyDescent="0.35">
      <c r="A91" s="74">
        <v>8</v>
      </c>
      <c r="B91" s="75" t="s">
        <v>240</v>
      </c>
      <c r="C91" s="114"/>
      <c r="D91" s="77" t="s">
        <v>140</v>
      </c>
      <c r="E91" s="77" t="s">
        <v>6</v>
      </c>
      <c r="F91" s="78" t="s">
        <v>221</v>
      </c>
    </row>
    <row r="92" spans="1:6" ht="18.75" x14ac:dyDescent="0.3">
      <c r="A92" s="85"/>
      <c r="B92" s="86" t="s">
        <v>10</v>
      </c>
      <c r="C92" s="86" t="s">
        <v>142</v>
      </c>
      <c r="D92" s="87">
        <v>0.28000000000000003</v>
      </c>
      <c r="E92" s="87">
        <v>0.36</v>
      </c>
      <c r="F92" s="88">
        <v>0.4</v>
      </c>
    </row>
    <row r="93" spans="1:6" ht="18.75" x14ac:dyDescent="0.3">
      <c r="A93" s="68"/>
      <c r="B93" s="69"/>
      <c r="C93" s="69" t="s">
        <v>143</v>
      </c>
      <c r="D93" s="95">
        <v>0.16</v>
      </c>
      <c r="E93" s="95">
        <v>0.2</v>
      </c>
      <c r="F93" s="96">
        <v>0.22</v>
      </c>
    </row>
    <row r="94" spans="1:6" ht="18.75" x14ac:dyDescent="0.3">
      <c r="A94" s="68"/>
      <c r="B94" s="69" t="s">
        <v>12</v>
      </c>
      <c r="C94" s="69" t="s">
        <v>142</v>
      </c>
      <c r="D94" s="87">
        <v>0</v>
      </c>
      <c r="E94" s="87">
        <v>0</v>
      </c>
      <c r="F94" s="88">
        <v>0</v>
      </c>
    </row>
    <row r="95" spans="1:6" ht="18.75" x14ac:dyDescent="0.3">
      <c r="A95" s="68"/>
      <c r="B95" s="69"/>
      <c r="C95" s="69" t="s">
        <v>143</v>
      </c>
      <c r="D95" s="95">
        <v>0</v>
      </c>
      <c r="E95" s="95">
        <v>0</v>
      </c>
      <c r="F95" s="96">
        <v>0</v>
      </c>
    </row>
    <row r="96" spans="1:6" ht="18.75" x14ac:dyDescent="0.3">
      <c r="A96" s="68"/>
      <c r="B96" s="69" t="s">
        <v>144</v>
      </c>
      <c r="C96" s="69" t="s">
        <v>145</v>
      </c>
      <c r="D96" s="1350">
        <v>116</v>
      </c>
      <c r="E96" s="1350">
        <v>114</v>
      </c>
      <c r="F96" s="1351">
        <v>115</v>
      </c>
    </row>
    <row r="97" spans="1:6" ht="18.75" x14ac:dyDescent="0.3">
      <c r="A97" s="72"/>
      <c r="B97" s="73"/>
      <c r="C97" s="73" t="s">
        <v>146</v>
      </c>
      <c r="D97" s="107">
        <v>116</v>
      </c>
      <c r="E97" s="107">
        <v>114</v>
      </c>
      <c r="F97" s="108">
        <v>115</v>
      </c>
    </row>
    <row r="98" spans="1:6" ht="19.5" thickBot="1" x14ac:dyDescent="0.35">
      <c r="A98" s="129"/>
      <c r="B98" s="130"/>
      <c r="C98" s="843" t="s">
        <v>391</v>
      </c>
      <c r="D98" s="131" t="s">
        <v>392</v>
      </c>
      <c r="E98" s="131" t="s">
        <v>392</v>
      </c>
      <c r="F98" s="131" t="s">
        <v>392</v>
      </c>
    </row>
    <row r="99" spans="1:6" ht="19.5" thickBot="1" x14ac:dyDescent="0.35">
      <c r="A99" s="74">
        <v>9</v>
      </c>
      <c r="B99" s="75" t="s">
        <v>241</v>
      </c>
      <c r="C99" s="114"/>
      <c r="D99" s="77" t="s">
        <v>140</v>
      </c>
      <c r="E99" s="77" t="s">
        <v>6</v>
      </c>
      <c r="F99" s="78" t="s">
        <v>221</v>
      </c>
    </row>
    <row r="100" spans="1:6" ht="18.75" x14ac:dyDescent="0.3">
      <c r="A100" s="85"/>
      <c r="B100" s="86" t="s">
        <v>10</v>
      </c>
      <c r="C100" s="86" t="s">
        <v>142</v>
      </c>
      <c r="D100" s="87">
        <v>0.27</v>
      </c>
      <c r="E100" s="87">
        <v>0.09</v>
      </c>
      <c r="F100" s="88">
        <v>0.69</v>
      </c>
    </row>
    <row r="101" spans="1:6" ht="18.75" x14ac:dyDescent="0.3">
      <c r="A101" s="68"/>
      <c r="B101" s="69"/>
      <c r="C101" s="69" t="s">
        <v>143</v>
      </c>
      <c r="D101" s="95">
        <v>0.15</v>
      </c>
      <c r="E101" s="95">
        <v>0.05</v>
      </c>
      <c r="F101" s="96">
        <v>0.38</v>
      </c>
    </row>
    <row r="102" spans="1:6" ht="18.75" x14ac:dyDescent="0.3">
      <c r="A102" s="72"/>
      <c r="B102" s="73" t="s">
        <v>144</v>
      </c>
      <c r="C102" s="73" t="s">
        <v>145</v>
      </c>
      <c r="D102" s="139">
        <v>116</v>
      </c>
      <c r="E102" s="481">
        <v>114</v>
      </c>
      <c r="F102" s="791">
        <v>115</v>
      </c>
    </row>
    <row r="103" spans="1:6" ht="19.5" thickBot="1" x14ac:dyDescent="0.35">
      <c r="A103" s="129"/>
      <c r="B103" s="130"/>
      <c r="C103" s="843" t="s">
        <v>391</v>
      </c>
      <c r="D103" s="131" t="s">
        <v>392</v>
      </c>
      <c r="E103" s="131" t="s">
        <v>392</v>
      </c>
      <c r="F103" s="131" t="s">
        <v>392</v>
      </c>
    </row>
    <row r="104" spans="1:6" ht="19.5" thickBot="1" x14ac:dyDescent="0.35">
      <c r="A104" s="74">
        <v>10</v>
      </c>
      <c r="B104" s="75" t="s">
        <v>242</v>
      </c>
      <c r="C104" s="114"/>
      <c r="D104" s="77" t="s">
        <v>140</v>
      </c>
      <c r="E104" s="77" t="s">
        <v>6</v>
      </c>
      <c r="F104" s="78" t="s">
        <v>221</v>
      </c>
    </row>
    <row r="105" spans="1:6" ht="18.75" x14ac:dyDescent="0.3">
      <c r="A105" s="85"/>
      <c r="B105" s="86" t="s">
        <v>10</v>
      </c>
      <c r="C105" s="86" t="s">
        <v>142</v>
      </c>
      <c r="D105" s="87">
        <v>0.05</v>
      </c>
      <c r="E105" s="87">
        <v>0.09</v>
      </c>
      <c r="F105" s="88">
        <v>0.09</v>
      </c>
    </row>
    <row r="106" spans="1:6" ht="18.75" x14ac:dyDescent="0.3">
      <c r="A106" s="68"/>
      <c r="B106" s="69"/>
      <c r="C106" s="69" t="s">
        <v>143</v>
      </c>
      <c r="D106" s="95">
        <v>0.03</v>
      </c>
      <c r="E106" s="95">
        <v>0.05</v>
      </c>
      <c r="F106" s="96">
        <v>0.05</v>
      </c>
    </row>
    <row r="107" spans="1:6" ht="18.75" x14ac:dyDescent="0.3">
      <c r="A107" s="72"/>
      <c r="B107" s="73" t="s">
        <v>144</v>
      </c>
      <c r="C107" s="73" t="s">
        <v>145</v>
      </c>
      <c r="D107" s="481">
        <v>0</v>
      </c>
      <c r="E107" s="481">
        <v>0</v>
      </c>
      <c r="F107" s="791">
        <v>0</v>
      </c>
    </row>
    <row r="108" spans="1:6" ht="19.5" thickBot="1" x14ac:dyDescent="0.35">
      <c r="A108" s="129"/>
      <c r="B108" s="130"/>
      <c r="C108" s="843" t="s">
        <v>391</v>
      </c>
      <c r="D108" s="131" t="s">
        <v>392</v>
      </c>
      <c r="E108" s="131" t="s">
        <v>392</v>
      </c>
      <c r="F108" s="131" t="s">
        <v>392</v>
      </c>
    </row>
    <row r="109" spans="1:6" ht="19.5" thickBot="1" x14ac:dyDescent="0.35">
      <c r="A109" s="74">
        <v>11</v>
      </c>
      <c r="B109" s="75" t="s">
        <v>243</v>
      </c>
      <c r="C109" s="114"/>
      <c r="D109" s="77" t="s">
        <v>140</v>
      </c>
      <c r="E109" s="77" t="s">
        <v>6</v>
      </c>
      <c r="F109" s="78" t="s">
        <v>221</v>
      </c>
    </row>
    <row r="110" spans="1:6" ht="18.75" x14ac:dyDescent="0.3">
      <c r="A110" s="85"/>
      <c r="B110" s="86" t="s">
        <v>10</v>
      </c>
      <c r="C110" s="86" t="s">
        <v>142</v>
      </c>
      <c r="D110" s="106">
        <v>4</v>
      </c>
      <c r="E110" s="106">
        <v>4</v>
      </c>
      <c r="F110" s="138">
        <v>3.5</v>
      </c>
    </row>
    <row r="111" spans="1:6" ht="18.75" x14ac:dyDescent="0.3">
      <c r="A111" s="68"/>
      <c r="B111" s="69"/>
      <c r="C111" s="69" t="s">
        <v>143</v>
      </c>
      <c r="D111" s="95">
        <v>2.2200000000000002</v>
      </c>
      <c r="E111" s="95">
        <v>2.2200000000000002</v>
      </c>
      <c r="F111" s="96">
        <v>1.94</v>
      </c>
    </row>
    <row r="112" spans="1:6" ht="18.75" x14ac:dyDescent="0.3">
      <c r="A112" s="68"/>
      <c r="B112" s="69" t="s">
        <v>12</v>
      </c>
      <c r="C112" s="69" t="s">
        <v>142</v>
      </c>
      <c r="D112" s="106">
        <v>3</v>
      </c>
      <c r="E112" s="106">
        <v>5.7</v>
      </c>
      <c r="F112" s="138">
        <v>5.0999999999999996</v>
      </c>
    </row>
    <row r="113" spans="1:6" ht="18.75" x14ac:dyDescent="0.3">
      <c r="A113" s="68"/>
      <c r="B113" s="69"/>
      <c r="C113" s="69" t="s">
        <v>143</v>
      </c>
      <c r="D113" s="95">
        <v>1.66</v>
      </c>
      <c r="E113" s="95">
        <v>3.16</v>
      </c>
      <c r="F113" s="96">
        <v>2.83</v>
      </c>
    </row>
    <row r="114" spans="1:6" ht="18.75" x14ac:dyDescent="0.3">
      <c r="A114" s="68"/>
      <c r="B114" s="69" t="s">
        <v>244</v>
      </c>
      <c r="C114" s="69" t="s">
        <v>142</v>
      </c>
      <c r="D114" s="95">
        <v>3</v>
      </c>
      <c r="E114" s="95">
        <v>5</v>
      </c>
      <c r="F114" s="96">
        <v>4</v>
      </c>
    </row>
    <row r="115" spans="1:6" ht="18.75" x14ac:dyDescent="0.3">
      <c r="A115" s="68"/>
      <c r="B115" s="69"/>
      <c r="C115" s="69" t="s">
        <v>143</v>
      </c>
      <c r="D115" s="95">
        <v>1.66</v>
      </c>
      <c r="E115" s="95">
        <v>2.77</v>
      </c>
      <c r="F115" s="96">
        <v>2.2200000000000002</v>
      </c>
    </row>
    <row r="116" spans="1:6" ht="18.75" x14ac:dyDescent="0.3">
      <c r="A116" s="68"/>
      <c r="B116" s="69" t="s">
        <v>245</v>
      </c>
      <c r="C116" s="69" t="s">
        <v>142</v>
      </c>
      <c r="D116" s="95">
        <v>3</v>
      </c>
      <c r="E116" s="95">
        <v>5</v>
      </c>
      <c r="F116" s="96">
        <v>4</v>
      </c>
    </row>
    <row r="117" spans="1:6" ht="18.75" x14ac:dyDescent="0.3">
      <c r="A117" s="68"/>
      <c r="B117" s="69"/>
      <c r="C117" s="69" t="s">
        <v>143</v>
      </c>
      <c r="D117" s="95">
        <v>1.66</v>
      </c>
      <c r="E117" s="95">
        <v>2.77</v>
      </c>
      <c r="F117" s="96">
        <v>2.2200000000000002</v>
      </c>
    </row>
    <row r="118" spans="1:6" ht="18.75" x14ac:dyDescent="0.3">
      <c r="A118" s="68"/>
      <c r="B118" s="69" t="s">
        <v>246</v>
      </c>
      <c r="C118" s="69" t="s">
        <v>142</v>
      </c>
      <c r="D118" s="95">
        <v>-0.8</v>
      </c>
      <c r="E118" s="95">
        <v>0.3</v>
      </c>
      <c r="F118" s="96">
        <v>-0.42</v>
      </c>
    </row>
    <row r="119" spans="1:6" ht="18.75" x14ac:dyDescent="0.3">
      <c r="A119" s="68"/>
      <c r="B119" s="128"/>
      <c r="C119" s="69" t="s">
        <v>143</v>
      </c>
      <c r="D119" s="95">
        <v>-0.44</v>
      </c>
      <c r="E119" s="95">
        <v>0.17</v>
      </c>
      <c r="F119" s="96">
        <v>-0.23</v>
      </c>
    </row>
    <row r="120" spans="1:6" ht="18.75" x14ac:dyDescent="0.3">
      <c r="A120" s="68"/>
      <c r="B120" s="69" t="s">
        <v>144</v>
      </c>
      <c r="C120" s="69" t="s">
        <v>145</v>
      </c>
      <c r="D120" s="70">
        <v>115</v>
      </c>
      <c r="E120" s="70">
        <v>113</v>
      </c>
      <c r="F120" s="71">
        <v>114</v>
      </c>
    </row>
    <row r="121" spans="1:6" ht="18.75" x14ac:dyDescent="0.3">
      <c r="A121" s="72"/>
      <c r="B121" s="73"/>
      <c r="C121" s="73" t="s">
        <v>146</v>
      </c>
      <c r="D121" s="70">
        <v>115</v>
      </c>
      <c r="E121" s="70">
        <v>113</v>
      </c>
      <c r="F121" s="71">
        <v>114</v>
      </c>
    </row>
    <row r="122" spans="1:6" ht="19.5" thickBot="1" x14ac:dyDescent="0.35">
      <c r="A122" s="129"/>
      <c r="B122" s="130"/>
      <c r="C122" s="843" t="s">
        <v>391</v>
      </c>
      <c r="D122" s="131" t="s">
        <v>392</v>
      </c>
      <c r="E122" s="131" t="s">
        <v>392</v>
      </c>
      <c r="F122" s="131" t="s">
        <v>392</v>
      </c>
    </row>
    <row r="123" spans="1:6" ht="19.5" thickBot="1" x14ac:dyDescent="0.35">
      <c r="A123" s="74">
        <v>12</v>
      </c>
      <c r="B123" s="75" t="s">
        <v>59</v>
      </c>
      <c r="C123" s="114"/>
      <c r="D123" s="77" t="s">
        <v>140</v>
      </c>
      <c r="E123" s="77" t="s">
        <v>6</v>
      </c>
      <c r="F123" s="78" t="s">
        <v>221</v>
      </c>
    </row>
    <row r="124" spans="1:6" ht="18.75" x14ac:dyDescent="0.3">
      <c r="A124" s="85"/>
      <c r="B124" s="86" t="s">
        <v>247</v>
      </c>
      <c r="C124" s="86" t="s">
        <v>142</v>
      </c>
      <c r="D124" s="95">
        <v>4</v>
      </c>
      <c r="E124" s="95">
        <v>6</v>
      </c>
      <c r="F124" s="96">
        <v>5</v>
      </c>
    </row>
    <row r="125" spans="1:6" ht="18.75" x14ac:dyDescent="0.3">
      <c r="A125" s="68"/>
      <c r="B125" s="69"/>
      <c r="C125" s="69" t="s">
        <v>143</v>
      </c>
      <c r="D125" s="95">
        <v>2.2200000000000002</v>
      </c>
      <c r="E125" s="95">
        <v>3.32</v>
      </c>
      <c r="F125" s="96">
        <v>2.77</v>
      </c>
    </row>
    <row r="126" spans="1:6" ht="18.75" x14ac:dyDescent="0.3">
      <c r="A126" s="68"/>
      <c r="B126" s="69" t="s">
        <v>248</v>
      </c>
      <c r="C126" s="69" t="s">
        <v>142</v>
      </c>
      <c r="D126" s="95">
        <v>3</v>
      </c>
      <c r="E126" s="95">
        <v>5</v>
      </c>
      <c r="F126" s="96">
        <v>5</v>
      </c>
    </row>
    <row r="127" spans="1:6" ht="18.75" x14ac:dyDescent="0.3">
      <c r="A127" s="68"/>
      <c r="B127" s="69"/>
      <c r="C127" s="69" t="s">
        <v>143</v>
      </c>
      <c r="D127" s="95">
        <v>1.66</v>
      </c>
      <c r="E127" s="95">
        <v>2.77</v>
      </c>
      <c r="F127" s="96">
        <v>2.77</v>
      </c>
    </row>
    <row r="128" spans="1:6" ht="18.75" x14ac:dyDescent="0.3">
      <c r="A128" s="68"/>
      <c r="B128" s="69" t="s">
        <v>245</v>
      </c>
      <c r="C128" s="69" t="s">
        <v>142</v>
      </c>
      <c r="D128" s="95">
        <v>-3</v>
      </c>
      <c r="E128" s="95">
        <v>-5</v>
      </c>
      <c r="F128" s="96">
        <v>-5</v>
      </c>
    </row>
    <row r="129" spans="1:6" ht="18.75" x14ac:dyDescent="0.3">
      <c r="A129" s="68"/>
      <c r="B129" s="69"/>
      <c r="C129" s="69" t="s">
        <v>143</v>
      </c>
      <c r="D129" s="95">
        <v>-1.66</v>
      </c>
      <c r="E129" s="95">
        <v>-2.77</v>
      </c>
      <c r="F129" s="96">
        <v>-2.77</v>
      </c>
    </row>
    <row r="130" spans="1:6" ht="18.75" x14ac:dyDescent="0.3">
      <c r="A130" s="68"/>
      <c r="B130" s="69" t="s">
        <v>244</v>
      </c>
      <c r="C130" s="69" t="s">
        <v>142</v>
      </c>
      <c r="D130" s="95">
        <v>-3</v>
      </c>
      <c r="E130" s="95">
        <v>-5</v>
      </c>
      <c r="F130" s="96">
        <v>-4</v>
      </c>
    </row>
    <row r="131" spans="1:6" ht="18.75" x14ac:dyDescent="0.3">
      <c r="A131" s="68"/>
      <c r="B131" s="69"/>
      <c r="C131" s="69" t="s">
        <v>143</v>
      </c>
      <c r="D131" s="95">
        <v>-1.66</v>
      </c>
      <c r="E131" s="95">
        <v>-2.77</v>
      </c>
      <c r="F131" s="96">
        <v>-2.2200000000000002</v>
      </c>
    </row>
    <row r="132" spans="1:6" ht="18.75" x14ac:dyDescent="0.3">
      <c r="A132" s="68"/>
      <c r="B132" s="69" t="s">
        <v>249</v>
      </c>
      <c r="C132" s="69" t="s">
        <v>142</v>
      </c>
      <c r="D132" s="95">
        <v>-1</v>
      </c>
      <c r="E132" s="95">
        <v>-1</v>
      </c>
      <c r="F132" s="96">
        <v>-1</v>
      </c>
    </row>
    <row r="133" spans="1:6" ht="18.75" x14ac:dyDescent="0.3">
      <c r="A133" s="68"/>
      <c r="B133" s="69"/>
      <c r="C133" s="69" t="s">
        <v>143</v>
      </c>
      <c r="D133" s="95">
        <v>-0.55000000000000004</v>
      </c>
      <c r="E133" s="95">
        <v>-0.55000000000000004</v>
      </c>
      <c r="F133" s="96">
        <v>-0.55000000000000004</v>
      </c>
    </row>
    <row r="134" spans="1:6" ht="18.75" x14ac:dyDescent="0.3">
      <c r="A134" s="68"/>
      <c r="B134" s="69" t="s">
        <v>250</v>
      </c>
      <c r="C134" s="69" t="s">
        <v>142</v>
      </c>
      <c r="D134" s="95">
        <v>0</v>
      </c>
      <c r="E134" s="95">
        <v>0</v>
      </c>
      <c r="F134" s="96">
        <v>0</v>
      </c>
    </row>
    <row r="135" spans="1:6" ht="18.75" x14ac:dyDescent="0.3">
      <c r="A135" s="68"/>
      <c r="B135" s="69"/>
      <c r="C135" s="69" t="s">
        <v>143</v>
      </c>
      <c r="D135" s="95">
        <v>0</v>
      </c>
      <c r="E135" s="95">
        <v>0</v>
      </c>
      <c r="F135" s="96">
        <v>0</v>
      </c>
    </row>
    <row r="136" spans="1:6" ht="18.75" x14ac:dyDescent="0.3">
      <c r="A136" s="68"/>
      <c r="B136" s="69" t="s">
        <v>144</v>
      </c>
      <c r="C136" s="69" t="s">
        <v>145</v>
      </c>
      <c r="D136" s="70">
        <v>115</v>
      </c>
      <c r="E136" s="70">
        <v>113</v>
      </c>
      <c r="F136" s="71">
        <v>114</v>
      </c>
    </row>
    <row r="137" spans="1:6" ht="18.75" x14ac:dyDescent="0.3">
      <c r="A137" s="72"/>
      <c r="B137" s="73"/>
      <c r="C137" s="73" t="s">
        <v>146</v>
      </c>
      <c r="D137" s="70">
        <v>115</v>
      </c>
      <c r="E137" s="70">
        <v>113</v>
      </c>
      <c r="F137" s="71">
        <v>114</v>
      </c>
    </row>
    <row r="138" spans="1:6" ht="19.5" thickBot="1" x14ac:dyDescent="0.35">
      <c r="A138" s="129"/>
      <c r="B138" s="130"/>
      <c r="C138" s="843" t="s">
        <v>391</v>
      </c>
      <c r="D138" s="131" t="s">
        <v>392</v>
      </c>
      <c r="E138" s="131" t="s">
        <v>392</v>
      </c>
      <c r="F138" s="131" t="s">
        <v>392</v>
      </c>
    </row>
    <row r="139" spans="1:6" ht="19.5" thickBot="1" x14ac:dyDescent="0.35">
      <c r="A139" s="74">
        <v>13</v>
      </c>
      <c r="B139" s="75" t="s">
        <v>251</v>
      </c>
      <c r="C139" s="114"/>
      <c r="D139" s="77" t="s">
        <v>140</v>
      </c>
      <c r="E139" s="77" t="s">
        <v>6</v>
      </c>
      <c r="F139" s="78" t="s">
        <v>221</v>
      </c>
    </row>
    <row r="140" spans="1:6" ht="18.75" x14ac:dyDescent="0.3">
      <c r="A140" s="85"/>
      <c r="B140" s="86" t="s">
        <v>10</v>
      </c>
      <c r="C140" s="86" t="s">
        <v>142</v>
      </c>
      <c r="D140" s="95">
        <v>0</v>
      </c>
      <c r="E140" s="95">
        <v>0</v>
      </c>
      <c r="F140" s="96">
        <v>0</v>
      </c>
    </row>
    <row r="141" spans="1:6" ht="18.75" x14ac:dyDescent="0.3">
      <c r="A141" s="68"/>
      <c r="B141" s="69"/>
      <c r="C141" s="69" t="s">
        <v>143</v>
      </c>
      <c r="D141" s="95">
        <v>0</v>
      </c>
      <c r="E141" s="95">
        <v>0</v>
      </c>
      <c r="F141" s="96">
        <v>0</v>
      </c>
    </row>
    <row r="142" spans="1:6" ht="18.75" x14ac:dyDescent="0.3">
      <c r="A142" s="68"/>
      <c r="B142" s="69" t="s">
        <v>12</v>
      </c>
      <c r="C142" s="69" t="s">
        <v>142</v>
      </c>
      <c r="D142" s="95">
        <v>1.1299999999999999</v>
      </c>
      <c r="E142" s="95">
        <v>1.19</v>
      </c>
      <c r="F142" s="96">
        <v>1.54</v>
      </c>
    </row>
    <row r="143" spans="1:6" ht="18.75" x14ac:dyDescent="0.3">
      <c r="A143" s="68"/>
      <c r="B143" s="69"/>
      <c r="C143" s="69" t="s">
        <v>143</v>
      </c>
      <c r="D143" s="95">
        <v>0.63</v>
      </c>
      <c r="E143" s="95">
        <v>0.66</v>
      </c>
      <c r="F143" s="96">
        <v>0.85</v>
      </c>
    </row>
    <row r="144" spans="1:6" ht="18.75" x14ac:dyDescent="0.3">
      <c r="A144" s="68"/>
      <c r="B144" s="69" t="s">
        <v>230</v>
      </c>
      <c r="C144" s="69" t="s">
        <v>142</v>
      </c>
      <c r="D144" s="95">
        <v>0</v>
      </c>
      <c r="E144" s="95">
        <v>0</v>
      </c>
      <c r="F144" s="96">
        <v>0</v>
      </c>
    </row>
    <row r="145" spans="1:6" ht="18.75" x14ac:dyDescent="0.3">
      <c r="A145" s="68"/>
      <c r="B145" s="128"/>
      <c r="C145" s="69" t="s">
        <v>143</v>
      </c>
      <c r="D145" s="95">
        <v>0</v>
      </c>
      <c r="E145" s="95">
        <v>0</v>
      </c>
      <c r="F145" s="96">
        <v>0</v>
      </c>
    </row>
    <row r="146" spans="1:6" ht="18.75" x14ac:dyDescent="0.3">
      <c r="A146" s="68"/>
      <c r="B146" s="69" t="s">
        <v>144</v>
      </c>
      <c r="C146" s="69" t="s">
        <v>145</v>
      </c>
      <c r="D146" s="107">
        <v>115</v>
      </c>
      <c r="E146" s="107">
        <v>113</v>
      </c>
      <c r="F146" s="108">
        <v>114</v>
      </c>
    </row>
    <row r="147" spans="1:6" ht="18.75" x14ac:dyDescent="0.3">
      <c r="A147" s="72"/>
      <c r="B147" s="73"/>
      <c r="C147" s="73" t="s">
        <v>146</v>
      </c>
      <c r="D147" s="107">
        <v>115</v>
      </c>
      <c r="E147" s="107">
        <v>113</v>
      </c>
      <c r="F147" s="108">
        <v>114</v>
      </c>
    </row>
    <row r="148" spans="1:6" ht="19.5" thickBot="1" x14ac:dyDescent="0.35">
      <c r="A148" s="129"/>
      <c r="B148" s="130"/>
      <c r="C148" s="843" t="s">
        <v>391</v>
      </c>
      <c r="D148" s="131" t="s">
        <v>392</v>
      </c>
      <c r="E148" s="131" t="s">
        <v>392</v>
      </c>
      <c r="F148" s="131" t="s">
        <v>392</v>
      </c>
    </row>
    <row r="149" spans="1:6" ht="19.5" thickBot="1" x14ac:dyDescent="0.35">
      <c r="A149" s="74">
        <v>14</v>
      </c>
      <c r="B149" s="75" t="s">
        <v>252</v>
      </c>
      <c r="C149" s="114"/>
      <c r="D149" s="77" t="s">
        <v>140</v>
      </c>
      <c r="E149" s="77" t="s">
        <v>6</v>
      </c>
      <c r="F149" s="78" t="s">
        <v>221</v>
      </c>
    </row>
    <row r="150" spans="1:6" ht="18.75" x14ac:dyDescent="0.3">
      <c r="A150" s="85"/>
      <c r="B150" s="86" t="s">
        <v>12</v>
      </c>
      <c r="C150" s="86" t="s">
        <v>142</v>
      </c>
      <c r="D150" s="95">
        <v>0.06</v>
      </c>
      <c r="E150" s="95">
        <v>0.11</v>
      </c>
      <c r="F150" s="96">
        <v>0.11</v>
      </c>
    </row>
    <row r="151" spans="1:6" ht="18.75" x14ac:dyDescent="0.3">
      <c r="A151" s="68"/>
      <c r="B151" s="69"/>
      <c r="C151" s="69" t="s">
        <v>143</v>
      </c>
      <c r="D151" s="95">
        <v>0.03</v>
      </c>
      <c r="E151" s="95">
        <v>0.06</v>
      </c>
      <c r="F151" s="96">
        <v>0.06</v>
      </c>
    </row>
    <row r="152" spans="1:6" ht="18.75" x14ac:dyDescent="0.3">
      <c r="A152" s="72"/>
      <c r="B152" s="73" t="s">
        <v>144</v>
      </c>
      <c r="C152" s="73" t="s">
        <v>146</v>
      </c>
      <c r="D152" s="107">
        <v>0</v>
      </c>
      <c r="E152" s="107">
        <v>0</v>
      </c>
      <c r="F152" s="108">
        <v>0</v>
      </c>
    </row>
    <row r="153" spans="1:6" ht="19.5" thickBot="1" x14ac:dyDescent="0.35">
      <c r="A153" s="129"/>
      <c r="B153" s="130"/>
      <c r="C153" s="843" t="s">
        <v>391</v>
      </c>
      <c r="D153" s="131" t="s">
        <v>392</v>
      </c>
      <c r="E153" s="131" t="s">
        <v>392</v>
      </c>
      <c r="F153" s="131" t="s">
        <v>392</v>
      </c>
    </row>
    <row r="154" spans="1:6" ht="19.5" thickBot="1" x14ac:dyDescent="0.35">
      <c r="A154" s="74">
        <v>15</v>
      </c>
      <c r="B154" s="75" t="s">
        <v>253</v>
      </c>
      <c r="C154" s="114"/>
      <c r="D154" s="77" t="s">
        <v>140</v>
      </c>
      <c r="E154" s="77" t="s">
        <v>6</v>
      </c>
      <c r="F154" s="78" t="s">
        <v>221</v>
      </c>
    </row>
    <row r="155" spans="1:6" ht="18.75" x14ac:dyDescent="0.3">
      <c r="A155" s="85"/>
      <c r="B155" s="86" t="s">
        <v>10</v>
      </c>
      <c r="C155" s="86" t="s">
        <v>142</v>
      </c>
      <c r="D155" s="95">
        <v>0</v>
      </c>
      <c r="E155" s="95">
        <v>0</v>
      </c>
      <c r="F155" s="96">
        <v>0</v>
      </c>
    </row>
    <row r="156" spans="1:6" ht="18.75" x14ac:dyDescent="0.3">
      <c r="A156" s="68"/>
      <c r="B156" s="69"/>
      <c r="C156" s="69" t="s">
        <v>143</v>
      </c>
      <c r="D156" s="95">
        <v>0</v>
      </c>
      <c r="E156" s="95">
        <v>0</v>
      </c>
      <c r="F156" s="96">
        <v>0</v>
      </c>
    </row>
    <row r="157" spans="1:6" ht="18.75" x14ac:dyDescent="0.3">
      <c r="A157" s="68"/>
      <c r="B157" s="69" t="s">
        <v>12</v>
      </c>
      <c r="C157" s="69" t="s">
        <v>142</v>
      </c>
      <c r="D157" s="95">
        <v>0.17</v>
      </c>
      <c r="E157" s="95">
        <v>0.2</v>
      </c>
      <c r="F157" s="96">
        <v>0.23</v>
      </c>
    </row>
    <row r="158" spans="1:6" ht="18.75" x14ac:dyDescent="0.3">
      <c r="A158" s="68"/>
      <c r="B158" s="69"/>
      <c r="C158" s="69" t="s">
        <v>143</v>
      </c>
      <c r="D158" s="95">
        <v>0.09</v>
      </c>
      <c r="E158" s="95">
        <v>0.11</v>
      </c>
      <c r="F158" s="96">
        <v>0.13</v>
      </c>
    </row>
    <row r="159" spans="1:6" ht="18.75" x14ac:dyDescent="0.3">
      <c r="A159" s="68"/>
      <c r="B159" s="69" t="s">
        <v>144</v>
      </c>
      <c r="C159" s="69" t="s">
        <v>145</v>
      </c>
      <c r="D159" s="107">
        <v>0</v>
      </c>
      <c r="E159" s="107">
        <v>0</v>
      </c>
      <c r="F159" s="108">
        <v>0</v>
      </c>
    </row>
    <row r="160" spans="1:6" ht="18.75" x14ac:dyDescent="0.3">
      <c r="A160" s="72"/>
      <c r="B160" s="73"/>
      <c r="C160" s="73" t="s">
        <v>146</v>
      </c>
      <c r="D160" s="107">
        <v>0</v>
      </c>
      <c r="E160" s="107">
        <v>0</v>
      </c>
      <c r="F160" s="108">
        <v>0</v>
      </c>
    </row>
    <row r="161" spans="1:6" ht="19.5" thickBot="1" x14ac:dyDescent="0.35">
      <c r="A161" s="129"/>
      <c r="B161" s="130"/>
      <c r="C161" s="843" t="s">
        <v>391</v>
      </c>
      <c r="D161" s="131" t="s">
        <v>392</v>
      </c>
      <c r="E161" s="131" t="s">
        <v>392</v>
      </c>
      <c r="F161" s="131" t="s">
        <v>392</v>
      </c>
    </row>
    <row r="162" spans="1:6" ht="19.5" thickBot="1" x14ac:dyDescent="0.35">
      <c r="A162" s="74">
        <v>16</v>
      </c>
      <c r="B162" s="75" t="s">
        <v>254</v>
      </c>
      <c r="C162" s="114"/>
      <c r="D162" s="77" t="s">
        <v>140</v>
      </c>
      <c r="E162" s="77" t="s">
        <v>6</v>
      </c>
      <c r="F162" s="78" t="s">
        <v>221</v>
      </c>
    </row>
    <row r="163" spans="1:6" ht="18.75" x14ac:dyDescent="0.3">
      <c r="A163" s="85"/>
      <c r="B163" s="86" t="s">
        <v>10</v>
      </c>
      <c r="C163" s="86" t="s">
        <v>142</v>
      </c>
      <c r="D163" s="95">
        <v>0.55000000000000004</v>
      </c>
      <c r="E163" s="95">
        <v>0.94</v>
      </c>
      <c r="F163" s="96">
        <v>0.69</v>
      </c>
    </row>
    <row r="164" spans="1:6" ht="18.75" x14ac:dyDescent="0.3">
      <c r="A164" s="68"/>
      <c r="B164" s="69"/>
      <c r="C164" s="69" t="s">
        <v>143</v>
      </c>
      <c r="D164" s="95">
        <v>0.3</v>
      </c>
      <c r="E164" s="95">
        <v>0.52</v>
      </c>
      <c r="F164" s="96">
        <v>0.38</v>
      </c>
    </row>
    <row r="165" spans="1:6" ht="18.75" x14ac:dyDescent="0.3">
      <c r="A165" s="68"/>
      <c r="B165" s="69" t="s">
        <v>12</v>
      </c>
      <c r="C165" s="69" t="s">
        <v>142</v>
      </c>
      <c r="D165" s="95">
        <v>0</v>
      </c>
      <c r="E165" s="95">
        <v>0</v>
      </c>
      <c r="F165" s="96">
        <v>0</v>
      </c>
    </row>
    <row r="166" spans="1:6" ht="18.75" x14ac:dyDescent="0.3">
      <c r="A166" s="68"/>
      <c r="B166" s="69"/>
      <c r="C166" s="69" t="s">
        <v>143</v>
      </c>
      <c r="D166" s="95">
        <v>0</v>
      </c>
      <c r="E166" s="95">
        <v>0</v>
      </c>
      <c r="F166" s="96">
        <v>0</v>
      </c>
    </row>
    <row r="167" spans="1:6" ht="18.75" x14ac:dyDescent="0.3">
      <c r="A167" s="68"/>
      <c r="B167" s="69" t="s">
        <v>144</v>
      </c>
      <c r="C167" s="69" t="s">
        <v>145</v>
      </c>
      <c r="D167" s="70">
        <v>0</v>
      </c>
      <c r="E167" s="70">
        <v>0</v>
      </c>
      <c r="F167" s="71">
        <v>0</v>
      </c>
    </row>
    <row r="168" spans="1:6" ht="18.75" x14ac:dyDescent="0.3">
      <c r="A168" s="72"/>
      <c r="B168" s="73"/>
      <c r="C168" s="73" t="s">
        <v>146</v>
      </c>
      <c r="D168" s="70">
        <v>0</v>
      </c>
      <c r="E168" s="70">
        <v>0</v>
      </c>
      <c r="F168" s="71">
        <v>0</v>
      </c>
    </row>
    <row r="169" spans="1:6" ht="19.5" thickBot="1" x14ac:dyDescent="0.35">
      <c r="A169" s="129"/>
      <c r="B169" s="130"/>
      <c r="C169" s="843" t="s">
        <v>391</v>
      </c>
      <c r="D169" s="131" t="s">
        <v>392</v>
      </c>
      <c r="E169" s="131" t="s">
        <v>392</v>
      </c>
      <c r="F169" s="131" t="s">
        <v>392</v>
      </c>
    </row>
    <row r="170" spans="1:6" ht="19.5" thickBot="1" x14ac:dyDescent="0.35">
      <c r="A170" s="74">
        <v>17</v>
      </c>
      <c r="B170" s="75" t="s">
        <v>255</v>
      </c>
      <c r="C170" s="114"/>
      <c r="D170" s="77" t="s">
        <v>140</v>
      </c>
      <c r="E170" s="77" t="s">
        <v>6</v>
      </c>
      <c r="F170" s="78" t="s">
        <v>221</v>
      </c>
    </row>
    <row r="171" spans="1:6" ht="18.75" x14ac:dyDescent="0.3">
      <c r="A171" s="85"/>
      <c r="B171" s="86" t="s">
        <v>10</v>
      </c>
      <c r="C171" s="86" t="s">
        <v>142</v>
      </c>
      <c r="D171" s="95">
        <v>4.6500000000000004</v>
      </c>
      <c r="E171" s="95">
        <v>3</v>
      </c>
      <c r="F171" s="96">
        <v>3.7</v>
      </c>
    </row>
    <row r="172" spans="1:6" ht="18.75" x14ac:dyDescent="0.3">
      <c r="A172" s="68"/>
      <c r="B172" s="69"/>
      <c r="C172" s="69" t="s">
        <v>143</v>
      </c>
      <c r="D172" s="95">
        <v>2.58</v>
      </c>
      <c r="E172" s="95">
        <v>1.66</v>
      </c>
      <c r="F172" s="96">
        <v>2.0499999999999998</v>
      </c>
    </row>
    <row r="173" spans="1:6" ht="18.75" x14ac:dyDescent="0.3">
      <c r="A173" s="68"/>
      <c r="B173" s="69" t="s">
        <v>144</v>
      </c>
      <c r="C173" s="69" t="s">
        <v>145</v>
      </c>
      <c r="D173" s="70">
        <v>0</v>
      </c>
      <c r="E173" s="70">
        <v>0</v>
      </c>
      <c r="F173" s="71">
        <v>0</v>
      </c>
    </row>
    <row r="174" spans="1:6" ht="18.75" x14ac:dyDescent="0.3">
      <c r="A174" s="72"/>
      <c r="B174" s="73"/>
      <c r="C174" s="73" t="s">
        <v>146</v>
      </c>
      <c r="D174" s="70">
        <v>0</v>
      </c>
      <c r="E174" s="70">
        <v>0</v>
      </c>
      <c r="F174" s="71">
        <v>0</v>
      </c>
    </row>
    <row r="175" spans="1:6" ht="19.5" thickBot="1" x14ac:dyDescent="0.35">
      <c r="A175" s="129"/>
      <c r="B175" s="130"/>
      <c r="C175" s="843" t="s">
        <v>391</v>
      </c>
      <c r="D175" s="131" t="s">
        <v>392</v>
      </c>
      <c r="E175" s="131" t="s">
        <v>392</v>
      </c>
      <c r="F175" s="131" t="s">
        <v>392</v>
      </c>
    </row>
    <row r="176" spans="1:6" ht="19.5" thickBot="1" x14ac:dyDescent="0.35">
      <c r="A176" s="74">
        <v>18</v>
      </c>
      <c r="B176" s="75" t="s">
        <v>256</v>
      </c>
      <c r="C176" s="114"/>
      <c r="D176" s="77" t="s">
        <v>140</v>
      </c>
      <c r="E176" s="77" t="s">
        <v>6</v>
      </c>
      <c r="F176" s="78" t="s">
        <v>221</v>
      </c>
    </row>
    <row r="177" spans="1:6" ht="18.75" x14ac:dyDescent="0.3">
      <c r="A177" s="85"/>
      <c r="B177" s="86" t="s">
        <v>10</v>
      </c>
      <c r="C177" s="86" t="s">
        <v>142</v>
      </c>
      <c r="D177" s="95">
        <v>0.6</v>
      </c>
      <c r="E177" s="95">
        <v>0.89</v>
      </c>
      <c r="F177" s="96">
        <v>0.89</v>
      </c>
    </row>
    <row r="178" spans="1:6" ht="18.75" x14ac:dyDescent="0.3">
      <c r="A178" s="68"/>
      <c r="B178" s="69"/>
      <c r="C178" s="69" t="s">
        <v>143</v>
      </c>
      <c r="D178" s="95">
        <v>0.33</v>
      </c>
      <c r="E178" s="95">
        <v>0.49</v>
      </c>
      <c r="F178" s="96">
        <v>0.49</v>
      </c>
    </row>
    <row r="179" spans="1:6" ht="18.75" x14ac:dyDescent="0.3">
      <c r="A179" s="68"/>
      <c r="B179" s="69" t="s">
        <v>12</v>
      </c>
      <c r="C179" s="69" t="s">
        <v>142</v>
      </c>
      <c r="D179" s="95">
        <v>0.37</v>
      </c>
      <c r="E179" s="95">
        <v>0.62</v>
      </c>
      <c r="F179" s="96">
        <v>0.6</v>
      </c>
    </row>
    <row r="180" spans="1:6" ht="18.75" x14ac:dyDescent="0.3">
      <c r="A180" s="68"/>
      <c r="B180" s="69"/>
      <c r="C180" s="69" t="s">
        <v>143</v>
      </c>
      <c r="D180" s="95">
        <v>0.2</v>
      </c>
      <c r="E180" s="95">
        <v>0.34</v>
      </c>
      <c r="F180" s="96">
        <v>0.33</v>
      </c>
    </row>
    <row r="181" spans="1:6" ht="18.75" x14ac:dyDescent="0.3">
      <c r="A181" s="68"/>
      <c r="B181" s="69" t="s">
        <v>144</v>
      </c>
      <c r="C181" s="69" t="s">
        <v>145</v>
      </c>
      <c r="D181" s="70">
        <v>116</v>
      </c>
      <c r="E181" s="70">
        <v>115</v>
      </c>
      <c r="F181" s="71">
        <v>115</v>
      </c>
    </row>
    <row r="182" spans="1:6" ht="18.75" x14ac:dyDescent="0.3">
      <c r="A182" s="72"/>
      <c r="B182" s="73"/>
      <c r="C182" s="73" t="s">
        <v>146</v>
      </c>
      <c r="D182" s="70">
        <v>116</v>
      </c>
      <c r="E182" s="70">
        <v>115</v>
      </c>
      <c r="F182" s="71">
        <v>115</v>
      </c>
    </row>
    <row r="183" spans="1:6" ht="19.5" thickBot="1" x14ac:dyDescent="0.35">
      <c r="A183" s="129"/>
      <c r="B183" s="130"/>
      <c r="C183" s="843" t="s">
        <v>391</v>
      </c>
      <c r="D183" s="131" t="s">
        <v>392</v>
      </c>
      <c r="E183" s="131" t="s">
        <v>392</v>
      </c>
      <c r="F183" s="131" t="s">
        <v>392</v>
      </c>
    </row>
    <row r="184" spans="1:6" ht="19.5" thickBot="1" x14ac:dyDescent="0.35">
      <c r="A184" s="74">
        <v>19</v>
      </c>
      <c r="B184" s="75" t="s">
        <v>219</v>
      </c>
      <c r="C184" s="114"/>
      <c r="D184" s="77" t="s">
        <v>140</v>
      </c>
      <c r="E184" s="77" t="s">
        <v>6</v>
      </c>
      <c r="F184" s="78" t="s">
        <v>221</v>
      </c>
    </row>
    <row r="185" spans="1:6" ht="18.75" x14ac:dyDescent="0.3">
      <c r="A185" s="85"/>
      <c r="B185" s="86" t="s">
        <v>10</v>
      </c>
      <c r="C185" s="86" t="s">
        <v>142</v>
      </c>
      <c r="D185" s="95">
        <v>2.52</v>
      </c>
      <c r="E185" s="95">
        <v>2.4300000000000002</v>
      </c>
      <c r="F185" s="96">
        <v>3.42</v>
      </c>
    </row>
    <row r="186" spans="1:6" ht="18.75" x14ac:dyDescent="0.3">
      <c r="A186" s="68"/>
      <c r="B186" s="69"/>
      <c r="C186" s="69" t="s">
        <v>143</v>
      </c>
      <c r="D186" s="95">
        <v>1.4</v>
      </c>
      <c r="E186" s="95">
        <v>1.35</v>
      </c>
      <c r="F186" s="96">
        <v>1.89</v>
      </c>
    </row>
    <row r="187" spans="1:6" ht="18.75" x14ac:dyDescent="0.3">
      <c r="A187" s="68"/>
      <c r="B187" s="69" t="s">
        <v>12</v>
      </c>
      <c r="C187" s="69" t="s">
        <v>142</v>
      </c>
      <c r="D187" s="95">
        <v>3.49</v>
      </c>
      <c r="E187" s="95">
        <v>4.57</v>
      </c>
      <c r="F187" s="96">
        <v>4.59</v>
      </c>
    </row>
    <row r="188" spans="1:6" ht="18.75" x14ac:dyDescent="0.3">
      <c r="A188" s="68"/>
      <c r="B188" s="69"/>
      <c r="C188" s="69" t="s">
        <v>143</v>
      </c>
      <c r="D188" s="95">
        <v>1.93</v>
      </c>
      <c r="E188" s="95">
        <v>2.5299999999999998</v>
      </c>
      <c r="F188" s="96">
        <v>2.54</v>
      </c>
    </row>
    <row r="189" spans="1:6" ht="18.75" x14ac:dyDescent="0.3">
      <c r="A189" s="68"/>
      <c r="B189" s="69" t="s">
        <v>257</v>
      </c>
      <c r="C189" s="69" t="s">
        <v>142</v>
      </c>
      <c r="D189" s="95">
        <v>-10</v>
      </c>
      <c r="E189" s="95">
        <v>-11</v>
      </c>
      <c r="F189" s="96">
        <v>-12</v>
      </c>
    </row>
    <row r="190" spans="1:6" ht="18.75" x14ac:dyDescent="0.3">
      <c r="A190" s="68"/>
      <c r="B190" s="69"/>
      <c r="C190" s="69" t="s">
        <v>143</v>
      </c>
      <c r="D190" s="95">
        <v>-5.54</v>
      </c>
      <c r="E190" s="95">
        <v>-6.09</v>
      </c>
      <c r="F190" s="96">
        <v>-6.65</v>
      </c>
    </row>
    <row r="191" spans="1:6" ht="18.75" x14ac:dyDescent="0.3">
      <c r="A191" s="68"/>
      <c r="B191" s="69" t="s">
        <v>258</v>
      </c>
      <c r="C191" s="69" t="s">
        <v>142</v>
      </c>
      <c r="D191" s="95">
        <v>16</v>
      </c>
      <c r="E191" s="95">
        <v>18</v>
      </c>
      <c r="F191" s="96">
        <v>20</v>
      </c>
    </row>
    <row r="192" spans="1:6" ht="18.75" x14ac:dyDescent="0.3">
      <c r="A192" s="68"/>
      <c r="B192" s="128"/>
      <c r="C192" s="69" t="s">
        <v>143</v>
      </c>
      <c r="D192" s="95">
        <v>8.86</v>
      </c>
      <c r="E192" s="95">
        <v>9.9700000000000006</v>
      </c>
      <c r="F192" s="96">
        <v>11.08</v>
      </c>
    </row>
    <row r="193" spans="1:6" ht="18.75" x14ac:dyDescent="0.3">
      <c r="A193" s="68"/>
      <c r="B193" s="69" t="s">
        <v>144</v>
      </c>
      <c r="C193" s="69" t="s">
        <v>145</v>
      </c>
      <c r="D193" s="107">
        <v>116</v>
      </c>
      <c r="E193" s="107">
        <v>115</v>
      </c>
      <c r="F193" s="108">
        <v>115</v>
      </c>
    </row>
    <row r="194" spans="1:6" ht="18.75" x14ac:dyDescent="0.3">
      <c r="A194" s="72"/>
      <c r="B194" s="73"/>
      <c r="C194" s="73" t="s">
        <v>146</v>
      </c>
      <c r="D194" s="107">
        <v>116</v>
      </c>
      <c r="E194" s="107">
        <v>115</v>
      </c>
      <c r="F194" s="108">
        <v>115</v>
      </c>
    </row>
    <row r="195" spans="1:6" ht="19.5" thickBot="1" x14ac:dyDescent="0.35">
      <c r="A195" s="129"/>
      <c r="B195" s="130"/>
      <c r="C195" s="843" t="s">
        <v>391</v>
      </c>
      <c r="D195" s="131" t="s">
        <v>392</v>
      </c>
      <c r="E195" s="131" t="s">
        <v>392</v>
      </c>
      <c r="F195" s="131" t="s">
        <v>392</v>
      </c>
    </row>
    <row r="196" spans="1:6" ht="19.5" thickBot="1" x14ac:dyDescent="0.35">
      <c r="A196" s="74">
        <v>20</v>
      </c>
      <c r="B196" s="75" t="s">
        <v>210</v>
      </c>
      <c r="C196" s="114"/>
      <c r="D196" s="77" t="s">
        <v>140</v>
      </c>
      <c r="E196" s="77" t="s">
        <v>6</v>
      </c>
      <c r="F196" s="78" t="s">
        <v>221</v>
      </c>
    </row>
    <row r="197" spans="1:6" ht="18.75" x14ac:dyDescent="0.3">
      <c r="A197" s="85"/>
      <c r="B197" s="86" t="s">
        <v>10</v>
      </c>
      <c r="C197" s="86" t="s">
        <v>142</v>
      </c>
      <c r="D197" s="95">
        <v>0.55000000000000004</v>
      </c>
      <c r="E197" s="95">
        <v>1.01</v>
      </c>
      <c r="F197" s="96">
        <v>0.98</v>
      </c>
    </row>
    <row r="198" spans="1:6" ht="18.75" x14ac:dyDescent="0.3">
      <c r="A198" s="68"/>
      <c r="B198" s="69"/>
      <c r="C198" s="69" t="s">
        <v>143</v>
      </c>
      <c r="D198" s="95">
        <v>0.3</v>
      </c>
      <c r="E198" s="95">
        <v>0.56000000000000005</v>
      </c>
      <c r="F198" s="96">
        <v>0.54</v>
      </c>
    </row>
    <row r="199" spans="1:6" ht="18.75" x14ac:dyDescent="0.3">
      <c r="A199" s="68"/>
      <c r="B199" s="69" t="s">
        <v>12</v>
      </c>
      <c r="C199" s="69" t="s">
        <v>142</v>
      </c>
      <c r="D199" s="95">
        <v>0.91</v>
      </c>
      <c r="E199" s="95">
        <v>1.74</v>
      </c>
      <c r="F199" s="96">
        <v>1.71</v>
      </c>
    </row>
    <row r="200" spans="1:6" ht="18.75" x14ac:dyDescent="0.3">
      <c r="A200" s="68"/>
      <c r="B200" s="69"/>
      <c r="C200" s="69" t="s">
        <v>143</v>
      </c>
      <c r="D200" s="95">
        <v>0.5</v>
      </c>
      <c r="E200" s="95">
        <v>0.96</v>
      </c>
      <c r="F200" s="96">
        <v>0.95</v>
      </c>
    </row>
    <row r="201" spans="1:6" ht="18.75" x14ac:dyDescent="0.3">
      <c r="A201" s="68"/>
      <c r="B201" s="69" t="s">
        <v>109</v>
      </c>
      <c r="C201" s="69" t="s">
        <v>142</v>
      </c>
      <c r="D201" s="95">
        <v>11.2</v>
      </c>
      <c r="E201" s="95">
        <v>12.39</v>
      </c>
      <c r="F201" s="96">
        <v>11.89</v>
      </c>
    </row>
    <row r="202" spans="1:6" ht="18.75" x14ac:dyDescent="0.3">
      <c r="A202" s="68"/>
      <c r="B202" s="69"/>
      <c r="C202" s="69" t="s">
        <v>143</v>
      </c>
      <c r="D202" s="95">
        <v>6.2</v>
      </c>
      <c r="E202" s="95">
        <v>6.86</v>
      </c>
      <c r="F202" s="96">
        <v>6.59</v>
      </c>
    </row>
    <row r="203" spans="1:6" ht="18.75" x14ac:dyDescent="0.3">
      <c r="A203" s="68"/>
      <c r="B203" s="69" t="s">
        <v>259</v>
      </c>
      <c r="C203" s="69" t="s">
        <v>142</v>
      </c>
      <c r="D203" s="95">
        <v>-11.2</v>
      </c>
      <c r="E203" s="95">
        <v>-12.39</v>
      </c>
      <c r="F203" s="96">
        <v>-11.99</v>
      </c>
    </row>
    <row r="204" spans="1:6" ht="18.75" x14ac:dyDescent="0.3">
      <c r="A204" s="68"/>
      <c r="B204" s="69"/>
      <c r="C204" s="69" t="s">
        <v>143</v>
      </c>
      <c r="D204" s="95">
        <v>-6.2</v>
      </c>
      <c r="E204" s="95">
        <v>-6.86</v>
      </c>
      <c r="F204" s="96">
        <v>-6.64</v>
      </c>
    </row>
    <row r="205" spans="1:6" ht="18.75" x14ac:dyDescent="0.3">
      <c r="A205" s="68"/>
      <c r="B205" s="69" t="s">
        <v>260</v>
      </c>
      <c r="C205" s="69" t="s">
        <v>142</v>
      </c>
      <c r="D205" s="95">
        <v>12.66</v>
      </c>
      <c r="E205" s="95">
        <v>14.62</v>
      </c>
      <c r="F205" s="96">
        <v>14.47</v>
      </c>
    </row>
    <row r="206" spans="1:6" ht="18.75" x14ac:dyDescent="0.3">
      <c r="A206" s="68"/>
      <c r="B206" s="69"/>
      <c r="C206" s="69" t="s">
        <v>143</v>
      </c>
      <c r="D206" s="95">
        <v>7.01</v>
      </c>
      <c r="E206" s="95">
        <v>8.1</v>
      </c>
      <c r="F206" s="96">
        <v>8.02</v>
      </c>
    </row>
    <row r="207" spans="1:6" ht="18.75" x14ac:dyDescent="0.3">
      <c r="A207" s="68"/>
      <c r="B207" s="69" t="s">
        <v>144</v>
      </c>
      <c r="C207" s="69" t="s">
        <v>145</v>
      </c>
      <c r="D207" s="107">
        <v>116</v>
      </c>
      <c r="E207" s="107">
        <v>115</v>
      </c>
      <c r="F207" s="108">
        <v>115</v>
      </c>
    </row>
    <row r="208" spans="1:6" ht="18.75" x14ac:dyDescent="0.3">
      <c r="A208" s="72"/>
      <c r="B208" s="73"/>
      <c r="C208" s="73" t="s">
        <v>146</v>
      </c>
      <c r="D208" s="107">
        <v>116</v>
      </c>
      <c r="E208" s="107">
        <v>115</v>
      </c>
      <c r="F208" s="108">
        <v>115</v>
      </c>
    </row>
    <row r="209" spans="1:6" ht="19.5" thickBot="1" x14ac:dyDescent="0.35">
      <c r="A209" s="129"/>
      <c r="B209" s="130"/>
      <c r="C209" s="843" t="s">
        <v>391</v>
      </c>
      <c r="D209" s="131" t="s">
        <v>392</v>
      </c>
      <c r="E209" s="131" t="s">
        <v>392</v>
      </c>
      <c r="F209" s="131" t="s">
        <v>392</v>
      </c>
    </row>
    <row r="210" spans="1:6" ht="19.5" thickBot="1" x14ac:dyDescent="0.35">
      <c r="A210" s="74">
        <v>21</v>
      </c>
      <c r="B210" s="114" t="s">
        <v>261</v>
      </c>
      <c r="C210" s="114"/>
      <c r="D210" s="77" t="s">
        <v>140</v>
      </c>
      <c r="E210" s="77" t="s">
        <v>6</v>
      </c>
      <c r="F210" s="78" t="s">
        <v>221</v>
      </c>
    </row>
    <row r="211" spans="1:6" ht="18.75" x14ac:dyDescent="0.3">
      <c r="A211" s="85"/>
      <c r="B211" s="86" t="s">
        <v>10</v>
      </c>
      <c r="C211" s="86" t="s">
        <v>142</v>
      </c>
      <c r="D211" s="95">
        <v>0.6</v>
      </c>
      <c r="E211" s="95">
        <v>0.88</v>
      </c>
      <c r="F211" s="96">
        <v>1.18</v>
      </c>
    </row>
    <row r="212" spans="1:6" ht="18.75" x14ac:dyDescent="0.3">
      <c r="A212" s="68"/>
      <c r="B212" s="69"/>
      <c r="C212" s="69" t="s">
        <v>143</v>
      </c>
      <c r="D212" s="95">
        <v>0.33</v>
      </c>
      <c r="E212" s="95">
        <v>0.49</v>
      </c>
      <c r="F212" s="96">
        <v>0.65</v>
      </c>
    </row>
    <row r="213" spans="1:6" ht="18.75" x14ac:dyDescent="0.3">
      <c r="A213" s="68"/>
      <c r="B213" s="69" t="s">
        <v>259</v>
      </c>
      <c r="C213" s="69" t="s">
        <v>142</v>
      </c>
      <c r="D213" s="95">
        <v>11.3</v>
      </c>
      <c r="E213" s="95">
        <v>12.4</v>
      </c>
      <c r="F213" s="96">
        <v>12</v>
      </c>
    </row>
    <row r="214" spans="1:6" ht="18.75" x14ac:dyDescent="0.3">
      <c r="A214" s="68"/>
      <c r="B214" s="69"/>
      <c r="C214" s="69" t="s">
        <v>143</v>
      </c>
      <c r="D214" s="95">
        <v>6.26</v>
      </c>
      <c r="E214" s="95">
        <v>6.87</v>
      </c>
      <c r="F214" s="96">
        <v>6.65</v>
      </c>
    </row>
    <row r="215" spans="1:6" ht="18.75" x14ac:dyDescent="0.3">
      <c r="A215" s="68"/>
      <c r="B215" s="69" t="s">
        <v>239</v>
      </c>
      <c r="C215" s="69" t="s">
        <v>142</v>
      </c>
      <c r="D215" s="95">
        <v>-10.7</v>
      </c>
      <c r="E215" s="95">
        <v>-11.5</v>
      </c>
      <c r="F215" s="96">
        <v>-10.8</v>
      </c>
    </row>
    <row r="216" spans="1:6" ht="18.75" x14ac:dyDescent="0.3">
      <c r="A216" s="68"/>
      <c r="B216" s="69"/>
      <c r="C216" s="69" t="s">
        <v>143</v>
      </c>
      <c r="D216" s="95">
        <v>-5.93</v>
      </c>
      <c r="E216" s="95">
        <v>-6.37</v>
      </c>
      <c r="F216" s="96">
        <v>-5.98</v>
      </c>
    </row>
    <row r="217" spans="1:6" ht="18.75" x14ac:dyDescent="0.3">
      <c r="A217" s="68"/>
      <c r="B217" s="69" t="s">
        <v>144</v>
      </c>
      <c r="C217" s="69" t="s">
        <v>145</v>
      </c>
      <c r="D217" s="107">
        <v>116</v>
      </c>
      <c r="E217" s="107">
        <v>114</v>
      </c>
      <c r="F217" s="108">
        <v>115</v>
      </c>
    </row>
    <row r="218" spans="1:6" ht="18.75" x14ac:dyDescent="0.3">
      <c r="A218" s="72"/>
      <c r="B218" s="73"/>
      <c r="C218" s="73" t="s">
        <v>146</v>
      </c>
      <c r="D218" s="107">
        <v>0</v>
      </c>
      <c r="E218" s="107">
        <v>0</v>
      </c>
      <c r="F218" s="108">
        <v>0</v>
      </c>
    </row>
    <row r="219" spans="1:6" ht="19.5" thickBot="1" x14ac:dyDescent="0.35">
      <c r="A219" s="129"/>
      <c r="B219" s="130"/>
      <c r="C219" s="843" t="s">
        <v>391</v>
      </c>
      <c r="D219" s="131" t="s">
        <v>392</v>
      </c>
      <c r="E219" s="131" t="s">
        <v>392</v>
      </c>
      <c r="F219" s="131" t="s">
        <v>392</v>
      </c>
    </row>
    <row r="220" spans="1:6" ht="19.5" thickBot="1" x14ac:dyDescent="0.35">
      <c r="A220" s="74">
        <v>22</v>
      </c>
      <c r="B220" s="147" t="s">
        <v>262</v>
      </c>
      <c r="C220" s="114"/>
      <c r="D220" s="77" t="s">
        <v>140</v>
      </c>
      <c r="E220" s="77" t="s">
        <v>6</v>
      </c>
      <c r="F220" s="78" t="s">
        <v>221</v>
      </c>
    </row>
    <row r="221" spans="1:6" ht="18.75" x14ac:dyDescent="0.3">
      <c r="A221" s="85"/>
      <c r="B221" s="86" t="s">
        <v>10</v>
      </c>
      <c r="C221" s="86" t="s">
        <v>142</v>
      </c>
      <c r="D221" s="95">
        <v>1</v>
      </c>
      <c r="E221" s="95">
        <v>0.99</v>
      </c>
      <c r="F221" s="96">
        <v>0.99</v>
      </c>
    </row>
    <row r="222" spans="1:6" ht="18.75" x14ac:dyDescent="0.3">
      <c r="A222" s="68"/>
      <c r="B222" s="69"/>
      <c r="C222" s="69" t="s">
        <v>143</v>
      </c>
      <c r="D222" s="95">
        <v>0.55000000000000004</v>
      </c>
      <c r="E222" s="95">
        <v>0.55000000000000004</v>
      </c>
      <c r="F222" s="96">
        <v>0.55000000000000004</v>
      </c>
    </row>
    <row r="223" spans="1:6" ht="18.75" x14ac:dyDescent="0.3">
      <c r="A223" s="68"/>
      <c r="B223" s="69" t="s">
        <v>12</v>
      </c>
      <c r="C223" s="69" t="s">
        <v>142</v>
      </c>
      <c r="D223" s="95">
        <v>0</v>
      </c>
      <c r="E223" s="95">
        <v>0</v>
      </c>
      <c r="F223" s="96">
        <v>0</v>
      </c>
    </row>
    <row r="224" spans="1:6" ht="18.75" x14ac:dyDescent="0.3">
      <c r="A224" s="68"/>
      <c r="B224" s="69"/>
      <c r="C224" s="69" t="s">
        <v>143</v>
      </c>
      <c r="D224" s="95">
        <v>0</v>
      </c>
      <c r="E224" s="95">
        <v>0</v>
      </c>
      <c r="F224" s="96">
        <v>0</v>
      </c>
    </row>
    <row r="225" spans="1:6" ht="18.75" x14ac:dyDescent="0.3">
      <c r="A225" s="68"/>
      <c r="B225" s="69" t="s">
        <v>263</v>
      </c>
      <c r="C225" s="69" t="s">
        <v>142</v>
      </c>
      <c r="D225" s="95">
        <v>27</v>
      </c>
      <c r="E225" s="95">
        <v>29</v>
      </c>
      <c r="F225" s="96">
        <v>26</v>
      </c>
    </row>
    <row r="226" spans="1:6" ht="18.75" x14ac:dyDescent="0.3">
      <c r="A226" s="68"/>
      <c r="B226" s="69"/>
      <c r="C226" s="69" t="s">
        <v>143</v>
      </c>
      <c r="D226" s="95">
        <v>14.96</v>
      </c>
      <c r="E226" s="95">
        <v>16.07</v>
      </c>
      <c r="F226" s="96">
        <v>14.4</v>
      </c>
    </row>
    <row r="227" spans="1:6" ht="18.75" x14ac:dyDescent="0.3">
      <c r="A227" s="68"/>
      <c r="B227" s="69" t="s">
        <v>264</v>
      </c>
      <c r="C227" s="69" t="s">
        <v>142</v>
      </c>
      <c r="D227" s="106">
        <v>-13</v>
      </c>
      <c r="E227" s="107">
        <v>-15</v>
      </c>
      <c r="F227" s="138">
        <v>-15</v>
      </c>
    </row>
    <row r="228" spans="1:6" ht="18.75" x14ac:dyDescent="0.3">
      <c r="A228" s="68"/>
      <c r="B228" s="69"/>
      <c r="C228" s="69" t="s">
        <v>143</v>
      </c>
      <c r="D228" s="95">
        <v>-7.2</v>
      </c>
      <c r="E228" s="95">
        <v>-8.31</v>
      </c>
      <c r="F228" s="96">
        <v>-8.31</v>
      </c>
    </row>
    <row r="229" spans="1:6" ht="18.75" x14ac:dyDescent="0.3">
      <c r="A229" s="68"/>
      <c r="B229" s="69" t="s">
        <v>257</v>
      </c>
      <c r="C229" s="69" t="s">
        <v>142</v>
      </c>
      <c r="D229" s="95">
        <v>10</v>
      </c>
      <c r="E229" s="95">
        <v>11</v>
      </c>
      <c r="F229" s="96">
        <v>12</v>
      </c>
    </row>
    <row r="230" spans="1:6" ht="18.75" x14ac:dyDescent="0.3">
      <c r="A230" s="68"/>
      <c r="B230" s="69"/>
      <c r="C230" s="69" t="s">
        <v>143</v>
      </c>
      <c r="D230" s="95">
        <v>5.54</v>
      </c>
      <c r="E230" s="95">
        <v>6.09</v>
      </c>
      <c r="F230" s="96">
        <v>6.65</v>
      </c>
    </row>
    <row r="231" spans="1:6" ht="18.75" x14ac:dyDescent="0.3">
      <c r="A231" s="68"/>
      <c r="B231" s="69" t="s">
        <v>265</v>
      </c>
      <c r="C231" s="69" t="s">
        <v>142</v>
      </c>
      <c r="D231" s="95">
        <v>-23</v>
      </c>
      <c r="E231" s="95">
        <v>-24</v>
      </c>
      <c r="F231" s="96">
        <v>-22</v>
      </c>
    </row>
    <row r="232" spans="1:6" ht="18.75" x14ac:dyDescent="0.3">
      <c r="A232" s="68"/>
      <c r="B232" s="69"/>
      <c r="C232" s="69" t="s">
        <v>143</v>
      </c>
      <c r="D232" s="95">
        <v>-12.74</v>
      </c>
      <c r="E232" s="95">
        <v>-13.3</v>
      </c>
      <c r="F232" s="96">
        <v>-12.19</v>
      </c>
    </row>
    <row r="233" spans="1:6" ht="18.75" x14ac:dyDescent="0.3">
      <c r="A233" s="68"/>
      <c r="B233" s="69" t="s">
        <v>99</v>
      </c>
      <c r="C233" s="69" t="s">
        <v>142</v>
      </c>
      <c r="D233" s="95">
        <v>36</v>
      </c>
      <c r="E233" s="95">
        <v>39</v>
      </c>
      <c r="F233" s="96">
        <v>37</v>
      </c>
    </row>
    <row r="234" spans="1:6" ht="18.75" x14ac:dyDescent="0.3">
      <c r="A234" s="68"/>
      <c r="B234" s="69"/>
      <c r="C234" s="69" t="s">
        <v>143</v>
      </c>
      <c r="D234" s="95">
        <v>19.940000000000001</v>
      </c>
      <c r="E234" s="95">
        <v>21.61</v>
      </c>
      <c r="F234" s="96">
        <v>20.5</v>
      </c>
    </row>
    <row r="235" spans="1:6" ht="18.75" x14ac:dyDescent="0.3">
      <c r="A235" s="68"/>
      <c r="B235" s="69" t="s">
        <v>144</v>
      </c>
      <c r="C235" s="69" t="s">
        <v>145</v>
      </c>
      <c r="D235" s="107">
        <v>116</v>
      </c>
      <c r="E235" s="107">
        <v>115</v>
      </c>
      <c r="F235" s="108">
        <v>115</v>
      </c>
    </row>
    <row r="236" spans="1:6" ht="18.75" x14ac:dyDescent="0.3">
      <c r="A236" s="72"/>
      <c r="B236" s="73"/>
      <c r="C236" s="73" t="s">
        <v>146</v>
      </c>
      <c r="D236" s="107">
        <v>116</v>
      </c>
      <c r="E236" s="107">
        <v>115</v>
      </c>
      <c r="F236" s="108">
        <v>115</v>
      </c>
    </row>
    <row r="237" spans="1:6" ht="19.5" thickBot="1" x14ac:dyDescent="0.35">
      <c r="A237" s="129"/>
      <c r="B237" s="130"/>
      <c r="C237" s="843" t="s">
        <v>391</v>
      </c>
      <c r="D237" s="131" t="s">
        <v>392</v>
      </c>
      <c r="E237" s="131" t="s">
        <v>392</v>
      </c>
      <c r="F237" s="131" t="s">
        <v>392</v>
      </c>
    </row>
    <row r="238" spans="1:6" ht="19.5" thickBot="1" x14ac:dyDescent="0.35">
      <c r="A238" s="74">
        <v>23</v>
      </c>
      <c r="B238" s="75" t="s">
        <v>208</v>
      </c>
      <c r="C238" s="114"/>
      <c r="D238" s="77" t="s">
        <v>140</v>
      </c>
      <c r="E238" s="77" t="s">
        <v>6</v>
      </c>
      <c r="F238" s="78" t="s">
        <v>221</v>
      </c>
    </row>
    <row r="239" spans="1:6" ht="18.75" x14ac:dyDescent="0.3">
      <c r="A239" s="85"/>
      <c r="B239" s="86" t="s">
        <v>10</v>
      </c>
      <c r="C239" s="86" t="s">
        <v>142</v>
      </c>
      <c r="D239" s="95">
        <v>0.04</v>
      </c>
      <c r="E239" s="95">
        <v>0.04</v>
      </c>
      <c r="F239" s="96">
        <v>0.04</v>
      </c>
    </row>
    <row r="240" spans="1:6" ht="18.75" x14ac:dyDescent="0.3">
      <c r="A240" s="68"/>
      <c r="B240" s="69"/>
      <c r="C240" s="69" t="s">
        <v>143</v>
      </c>
      <c r="D240" s="95">
        <v>0.02</v>
      </c>
      <c r="E240" s="95">
        <v>0.02</v>
      </c>
      <c r="F240" s="96">
        <v>0.02</v>
      </c>
    </row>
    <row r="241" spans="1:6" ht="18.75" x14ac:dyDescent="0.3">
      <c r="A241" s="68"/>
      <c r="B241" s="69" t="s">
        <v>12</v>
      </c>
      <c r="C241" s="69" t="s">
        <v>142</v>
      </c>
      <c r="D241" s="95">
        <v>0.16</v>
      </c>
      <c r="E241" s="95">
        <v>0.35</v>
      </c>
      <c r="F241" s="96">
        <v>0.4</v>
      </c>
    </row>
    <row r="242" spans="1:6" ht="18.75" x14ac:dyDescent="0.3">
      <c r="A242" s="68"/>
      <c r="B242" s="69"/>
      <c r="C242" s="69" t="s">
        <v>143</v>
      </c>
      <c r="D242" s="95">
        <v>0.09</v>
      </c>
      <c r="E242" s="95">
        <v>0.19</v>
      </c>
      <c r="F242" s="96">
        <v>0.22</v>
      </c>
    </row>
    <row r="243" spans="1:6" ht="18.75" x14ac:dyDescent="0.3">
      <c r="A243" s="68"/>
      <c r="B243" s="69" t="s">
        <v>264</v>
      </c>
      <c r="C243" s="69" t="s">
        <v>142</v>
      </c>
      <c r="D243" s="95">
        <v>13</v>
      </c>
      <c r="E243" s="95">
        <v>15</v>
      </c>
      <c r="F243" s="96">
        <v>15</v>
      </c>
    </row>
    <row r="244" spans="1:6" ht="18.75" x14ac:dyDescent="0.3">
      <c r="A244" s="68"/>
      <c r="B244" s="69"/>
      <c r="C244" s="69" t="s">
        <v>143</v>
      </c>
      <c r="D244" s="95">
        <v>7.2</v>
      </c>
      <c r="E244" s="95">
        <v>8.31</v>
      </c>
      <c r="F244" s="96">
        <v>8.31</v>
      </c>
    </row>
    <row r="245" spans="1:6" ht="18.75" x14ac:dyDescent="0.3">
      <c r="A245" s="68"/>
      <c r="B245" s="69" t="s">
        <v>266</v>
      </c>
      <c r="C245" s="69" t="s">
        <v>142</v>
      </c>
      <c r="D245" s="95">
        <v>-12.8</v>
      </c>
      <c r="E245" s="95">
        <v>-14.6</v>
      </c>
      <c r="F245" s="96">
        <v>-14.6</v>
      </c>
    </row>
    <row r="246" spans="1:6" ht="18.75" x14ac:dyDescent="0.3">
      <c r="A246" s="68"/>
      <c r="B246" s="69"/>
      <c r="C246" s="69" t="s">
        <v>143</v>
      </c>
      <c r="D246" s="95">
        <v>-7.09</v>
      </c>
      <c r="E246" s="95">
        <v>-8.09</v>
      </c>
      <c r="F246" s="96">
        <v>-8.09</v>
      </c>
    </row>
    <row r="247" spans="1:6" ht="18.75" x14ac:dyDescent="0.3">
      <c r="A247" s="68"/>
      <c r="B247" s="69" t="s">
        <v>144</v>
      </c>
      <c r="C247" s="69" t="s">
        <v>145</v>
      </c>
      <c r="D247" s="107">
        <v>116</v>
      </c>
      <c r="E247" s="107">
        <v>115</v>
      </c>
      <c r="F247" s="108">
        <v>115</v>
      </c>
    </row>
    <row r="248" spans="1:6" ht="18.75" x14ac:dyDescent="0.3">
      <c r="A248" s="72"/>
      <c r="B248" s="73"/>
      <c r="C248" s="73" t="s">
        <v>146</v>
      </c>
      <c r="D248" s="107">
        <v>116</v>
      </c>
      <c r="E248" s="107">
        <v>115</v>
      </c>
      <c r="F248" s="108">
        <v>115</v>
      </c>
    </row>
    <row r="249" spans="1:6" ht="19.5" thickBot="1" x14ac:dyDescent="0.35">
      <c r="A249" s="129"/>
      <c r="B249" s="130"/>
      <c r="C249" s="843" t="s">
        <v>391</v>
      </c>
      <c r="D249" s="131" t="s">
        <v>392</v>
      </c>
      <c r="E249" s="131" t="s">
        <v>392</v>
      </c>
      <c r="F249" s="131" t="s">
        <v>392</v>
      </c>
    </row>
    <row r="250" spans="1:6" ht="19.5" thickBot="1" x14ac:dyDescent="0.35">
      <c r="A250" s="74">
        <v>24</v>
      </c>
      <c r="B250" s="75" t="s">
        <v>126</v>
      </c>
      <c r="C250" s="114"/>
      <c r="D250" s="77" t="s">
        <v>140</v>
      </c>
      <c r="E250" s="77" t="s">
        <v>6</v>
      </c>
      <c r="F250" s="78" t="s">
        <v>221</v>
      </c>
    </row>
    <row r="251" spans="1:6" ht="18.75" x14ac:dyDescent="0.3">
      <c r="A251" s="168"/>
      <c r="B251" s="169" t="s">
        <v>10</v>
      </c>
      <c r="C251" s="169" t="s">
        <v>142</v>
      </c>
      <c r="D251" s="95">
        <v>0.41</v>
      </c>
      <c r="E251" s="95">
        <v>0.41</v>
      </c>
      <c r="F251" s="96">
        <v>0.8</v>
      </c>
    </row>
    <row r="252" spans="1:6" ht="18.75" x14ac:dyDescent="0.3">
      <c r="A252" s="68"/>
      <c r="B252" s="69"/>
      <c r="C252" s="69" t="s">
        <v>143</v>
      </c>
      <c r="D252" s="95">
        <v>0.23</v>
      </c>
      <c r="E252" s="95">
        <v>0.23</v>
      </c>
      <c r="F252" s="96">
        <v>0.44</v>
      </c>
    </row>
    <row r="253" spans="1:6" ht="18.75" x14ac:dyDescent="0.3">
      <c r="A253" s="68"/>
      <c r="B253" s="69" t="s">
        <v>12</v>
      </c>
      <c r="C253" s="69" t="s">
        <v>142</v>
      </c>
      <c r="D253" s="95">
        <v>0.48</v>
      </c>
      <c r="E253" s="95">
        <v>0.41</v>
      </c>
      <c r="F253" s="96">
        <v>0.74</v>
      </c>
    </row>
    <row r="254" spans="1:6" ht="18.75" x14ac:dyDescent="0.3">
      <c r="A254" s="68"/>
      <c r="B254" s="69"/>
      <c r="C254" s="69" t="s">
        <v>143</v>
      </c>
      <c r="D254" s="95">
        <v>0.27</v>
      </c>
      <c r="E254" s="95">
        <v>0.23</v>
      </c>
      <c r="F254" s="96">
        <v>0.41</v>
      </c>
    </row>
    <row r="255" spans="1:6" ht="18.75" x14ac:dyDescent="0.3">
      <c r="A255" s="68"/>
      <c r="B255" s="69" t="s">
        <v>260</v>
      </c>
      <c r="C255" s="69" t="s">
        <v>142</v>
      </c>
      <c r="D255" s="95">
        <v>-11.8</v>
      </c>
      <c r="E255" s="95">
        <v>-13.8</v>
      </c>
      <c r="F255" s="96">
        <v>-13</v>
      </c>
    </row>
    <row r="256" spans="1:6" ht="18.75" x14ac:dyDescent="0.3">
      <c r="A256" s="68"/>
      <c r="B256" s="69"/>
      <c r="C256" s="69" t="s">
        <v>143</v>
      </c>
      <c r="D256" s="95">
        <v>-6.54</v>
      </c>
      <c r="E256" s="95">
        <v>-7.65</v>
      </c>
      <c r="F256" s="96">
        <v>-7.2</v>
      </c>
    </row>
    <row r="257" spans="1:6" ht="18.75" x14ac:dyDescent="0.3">
      <c r="A257" s="68"/>
      <c r="B257" s="69" t="s">
        <v>266</v>
      </c>
      <c r="C257" s="69" t="s">
        <v>142</v>
      </c>
      <c r="D257" s="95">
        <v>12.7</v>
      </c>
      <c r="E257" s="95">
        <v>14.6</v>
      </c>
      <c r="F257" s="96">
        <v>14.5</v>
      </c>
    </row>
    <row r="258" spans="1:6" ht="18.75" x14ac:dyDescent="0.3">
      <c r="A258" s="68"/>
      <c r="B258" s="69"/>
      <c r="C258" s="69" t="s">
        <v>143</v>
      </c>
      <c r="D258" s="95">
        <v>7.04</v>
      </c>
      <c r="E258" s="95">
        <v>8.09</v>
      </c>
      <c r="F258" s="96">
        <v>8.0299999999999994</v>
      </c>
    </row>
    <row r="259" spans="1:6" ht="18.75" x14ac:dyDescent="0.3">
      <c r="A259" s="68"/>
      <c r="B259" s="69" t="s">
        <v>144</v>
      </c>
      <c r="C259" s="69" t="s">
        <v>145</v>
      </c>
      <c r="D259" s="107">
        <v>116</v>
      </c>
      <c r="E259" s="107">
        <v>115</v>
      </c>
      <c r="F259" s="108">
        <v>115</v>
      </c>
    </row>
    <row r="260" spans="1:6" ht="18.75" x14ac:dyDescent="0.3">
      <c r="A260" s="72"/>
      <c r="B260" s="73"/>
      <c r="C260" s="73" t="s">
        <v>146</v>
      </c>
      <c r="D260" s="107">
        <v>116</v>
      </c>
      <c r="E260" s="107">
        <v>115</v>
      </c>
      <c r="F260" s="108">
        <v>115</v>
      </c>
    </row>
    <row r="261" spans="1:6" ht="19.5" thickBot="1" x14ac:dyDescent="0.35">
      <c r="A261" s="129"/>
      <c r="B261" s="130"/>
      <c r="C261" s="843" t="s">
        <v>391</v>
      </c>
      <c r="D261" s="131" t="s">
        <v>392</v>
      </c>
      <c r="E261" s="131" t="s">
        <v>392</v>
      </c>
      <c r="F261" s="131" t="s">
        <v>392</v>
      </c>
    </row>
    <row r="262" spans="1:6" ht="19.5" thickBot="1" x14ac:dyDescent="0.35">
      <c r="A262" s="74">
        <v>25</v>
      </c>
      <c r="B262" s="75" t="s">
        <v>375</v>
      </c>
      <c r="C262" s="114"/>
      <c r="D262" s="77" t="s">
        <v>140</v>
      </c>
      <c r="E262" s="77" t="s">
        <v>6</v>
      </c>
      <c r="F262" s="78" t="s">
        <v>221</v>
      </c>
    </row>
    <row r="263" spans="1:6" ht="18.75" x14ac:dyDescent="0.3">
      <c r="A263" s="85"/>
      <c r="B263" s="86" t="s">
        <v>10</v>
      </c>
      <c r="C263" s="86" t="s">
        <v>142</v>
      </c>
      <c r="D263" s="95">
        <v>0.13</v>
      </c>
      <c r="E263" s="95">
        <v>0.17</v>
      </c>
      <c r="F263" s="96">
        <v>0.16</v>
      </c>
    </row>
    <row r="264" spans="1:6" ht="18.75" x14ac:dyDescent="0.3">
      <c r="A264" s="68"/>
      <c r="B264" s="69"/>
      <c r="C264" s="69" t="s">
        <v>143</v>
      </c>
      <c r="D264" s="95">
        <v>7.0000000000000007E-2</v>
      </c>
      <c r="E264" s="95">
        <v>0.09</v>
      </c>
      <c r="F264" s="96">
        <v>0.09</v>
      </c>
    </row>
    <row r="265" spans="1:6" ht="18.75" x14ac:dyDescent="0.3">
      <c r="A265" s="68"/>
      <c r="B265" s="69" t="s">
        <v>12</v>
      </c>
      <c r="C265" s="69" t="s">
        <v>142</v>
      </c>
      <c r="D265" s="95">
        <v>0</v>
      </c>
      <c r="E265" s="95">
        <v>0</v>
      </c>
      <c r="F265" s="96">
        <v>0</v>
      </c>
    </row>
    <row r="266" spans="1:6" ht="18.75" x14ac:dyDescent="0.3">
      <c r="A266" s="68"/>
      <c r="B266" s="69"/>
      <c r="C266" s="69" t="s">
        <v>143</v>
      </c>
      <c r="D266" s="95">
        <v>0</v>
      </c>
      <c r="E266" s="95">
        <v>0</v>
      </c>
      <c r="F266" s="96">
        <v>0</v>
      </c>
    </row>
    <row r="267" spans="1:6" ht="18.75" x14ac:dyDescent="0.3">
      <c r="A267" s="68"/>
      <c r="B267" s="69" t="s">
        <v>109</v>
      </c>
      <c r="C267" s="69" t="s">
        <v>142</v>
      </c>
      <c r="D267" s="95">
        <v>1</v>
      </c>
      <c r="E267" s="95">
        <v>2</v>
      </c>
      <c r="F267" s="96">
        <v>1</v>
      </c>
    </row>
    <row r="268" spans="1:6" ht="18.75" x14ac:dyDescent="0.3">
      <c r="A268" s="68"/>
      <c r="B268" s="69"/>
      <c r="C268" s="69" t="s">
        <v>143</v>
      </c>
      <c r="D268" s="95">
        <v>0.55000000000000004</v>
      </c>
      <c r="E268" s="95">
        <v>1.1100000000000001</v>
      </c>
      <c r="F268" s="96">
        <v>0.55000000000000004</v>
      </c>
    </row>
    <row r="269" spans="1:6" ht="18.75" x14ac:dyDescent="0.3">
      <c r="A269" s="68"/>
      <c r="B269" s="69" t="s">
        <v>376</v>
      </c>
      <c r="C269" s="69" t="s">
        <v>142</v>
      </c>
      <c r="D269" s="95">
        <v>1</v>
      </c>
      <c r="E269" s="95">
        <v>-2</v>
      </c>
      <c r="F269" s="96">
        <v>-1</v>
      </c>
    </row>
    <row r="270" spans="1:6" ht="18.75" x14ac:dyDescent="0.3">
      <c r="A270" s="68"/>
      <c r="B270" s="69"/>
      <c r="C270" s="69" t="s">
        <v>143</v>
      </c>
      <c r="D270" s="95">
        <v>0.55000000000000004</v>
      </c>
      <c r="E270" s="95">
        <v>-1.1100000000000001</v>
      </c>
      <c r="F270" s="96">
        <v>-0.55000000000000004</v>
      </c>
    </row>
    <row r="271" spans="1:6" ht="18.75" x14ac:dyDescent="0.3">
      <c r="A271" s="68"/>
      <c r="B271" s="69" t="s">
        <v>377</v>
      </c>
      <c r="C271" s="69" t="s">
        <v>142</v>
      </c>
      <c r="D271" s="95">
        <v>0</v>
      </c>
      <c r="E271" s="95">
        <v>2</v>
      </c>
      <c r="F271" s="96">
        <v>1</v>
      </c>
    </row>
    <row r="272" spans="1:6" ht="18.75" x14ac:dyDescent="0.3">
      <c r="A272" s="68"/>
      <c r="B272" s="69"/>
      <c r="C272" s="69" t="s">
        <v>143</v>
      </c>
      <c r="D272" s="95">
        <v>0</v>
      </c>
      <c r="E272" s="95">
        <v>1.1100000000000001</v>
      </c>
      <c r="F272" s="96">
        <v>0.55000000000000004</v>
      </c>
    </row>
    <row r="273" spans="1:6" ht="18.75" x14ac:dyDescent="0.3">
      <c r="A273" s="68"/>
      <c r="B273" s="69" t="s">
        <v>144</v>
      </c>
      <c r="C273" s="69"/>
      <c r="D273" s="107">
        <v>117</v>
      </c>
      <c r="E273" s="107">
        <v>115</v>
      </c>
      <c r="F273" s="108">
        <v>116</v>
      </c>
    </row>
    <row r="274" spans="1:6" ht="19.5" thickBot="1" x14ac:dyDescent="0.35">
      <c r="A274" s="841"/>
      <c r="B274" s="842"/>
      <c r="C274" s="843" t="s">
        <v>391</v>
      </c>
      <c r="D274" s="131" t="s">
        <v>392</v>
      </c>
      <c r="E274" s="131" t="s">
        <v>392</v>
      </c>
      <c r="F274" s="131" t="s">
        <v>392</v>
      </c>
    </row>
    <row r="275" spans="1:6" ht="19.5" thickBot="1" x14ac:dyDescent="0.35">
      <c r="A275" s="74">
        <v>26</v>
      </c>
      <c r="B275" s="75" t="s">
        <v>378</v>
      </c>
      <c r="C275" s="114"/>
      <c r="D275" s="77" t="s">
        <v>140</v>
      </c>
      <c r="E275" s="77" t="s">
        <v>6</v>
      </c>
      <c r="F275" s="78" t="s">
        <v>221</v>
      </c>
    </row>
    <row r="276" spans="1:6" ht="18.75" x14ac:dyDescent="0.3">
      <c r="A276" s="85"/>
      <c r="B276" s="86" t="s">
        <v>10</v>
      </c>
      <c r="C276" s="86" t="s">
        <v>142</v>
      </c>
      <c r="D276" s="95">
        <v>0.02</v>
      </c>
      <c r="E276" s="95">
        <v>0.03</v>
      </c>
      <c r="F276" s="96">
        <v>0.04</v>
      </c>
    </row>
    <row r="277" spans="1:6" ht="18.75" x14ac:dyDescent="0.3">
      <c r="A277" s="68"/>
      <c r="B277" s="69"/>
      <c r="C277" s="69" t="s">
        <v>143</v>
      </c>
      <c r="D277" s="95">
        <v>0.01</v>
      </c>
      <c r="E277" s="95">
        <v>0.02</v>
      </c>
      <c r="F277" s="96">
        <v>0.02</v>
      </c>
    </row>
    <row r="278" spans="1:6" ht="18.75" x14ac:dyDescent="0.3">
      <c r="A278" s="68"/>
      <c r="B278" s="69" t="s">
        <v>12</v>
      </c>
      <c r="C278" s="69" t="s">
        <v>142</v>
      </c>
      <c r="D278" s="95">
        <v>0.08</v>
      </c>
      <c r="E278" s="95">
        <v>0.08</v>
      </c>
      <c r="F278" s="96">
        <v>7.0000000000000007E-2</v>
      </c>
    </row>
    <row r="279" spans="1:6" ht="18.75" x14ac:dyDescent="0.3">
      <c r="A279" s="68"/>
      <c r="B279" s="69"/>
      <c r="C279" s="69" t="s">
        <v>143</v>
      </c>
      <c r="D279" s="95">
        <v>0.04</v>
      </c>
      <c r="E279" s="95">
        <v>0.04</v>
      </c>
      <c r="F279" s="96">
        <v>0.04</v>
      </c>
    </row>
    <row r="280" spans="1:6" ht="18.75" x14ac:dyDescent="0.3">
      <c r="A280" s="68"/>
      <c r="B280" s="69" t="s">
        <v>109</v>
      </c>
      <c r="C280" s="69" t="s">
        <v>142</v>
      </c>
      <c r="D280" s="95">
        <v>5</v>
      </c>
      <c r="E280" s="95">
        <v>3</v>
      </c>
      <c r="F280" s="96">
        <v>4</v>
      </c>
    </row>
    <row r="281" spans="1:6" ht="18.75" x14ac:dyDescent="0.3">
      <c r="A281" s="68"/>
      <c r="B281" s="69"/>
      <c r="C281" s="69" t="s">
        <v>143</v>
      </c>
      <c r="D281" s="95">
        <v>2.77</v>
      </c>
      <c r="E281" s="95">
        <v>1.66</v>
      </c>
      <c r="F281" s="96">
        <v>2.2200000000000002</v>
      </c>
    </row>
    <row r="282" spans="1:6" ht="18.75" x14ac:dyDescent="0.3">
      <c r="A282" s="68"/>
      <c r="B282" s="69" t="s">
        <v>379</v>
      </c>
      <c r="C282" s="69" t="s">
        <v>142</v>
      </c>
      <c r="D282" s="95">
        <v>-5</v>
      </c>
      <c r="E282" s="95">
        <v>-3</v>
      </c>
      <c r="F282" s="96">
        <v>-4</v>
      </c>
    </row>
    <row r="283" spans="1:6" ht="18.75" x14ac:dyDescent="0.3">
      <c r="A283" s="68"/>
      <c r="B283" s="69"/>
      <c r="C283" s="69" t="s">
        <v>143</v>
      </c>
      <c r="D283" s="95">
        <v>-2.77</v>
      </c>
      <c r="E283" s="95">
        <v>-1.66</v>
      </c>
      <c r="F283" s="96">
        <v>-2.2200000000000002</v>
      </c>
    </row>
    <row r="284" spans="1:6" ht="18.75" x14ac:dyDescent="0.3">
      <c r="A284" s="68"/>
      <c r="B284" s="69" t="s">
        <v>380</v>
      </c>
      <c r="C284" s="69" t="s">
        <v>142</v>
      </c>
      <c r="D284" s="95">
        <v>5.5</v>
      </c>
      <c r="E284" s="95">
        <v>0</v>
      </c>
      <c r="F284" s="96">
        <v>0</v>
      </c>
    </row>
    <row r="285" spans="1:6" ht="18.75" x14ac:dyDescent="0.3">
      <c r="A285" s="68"/>
      <c r="B285" s="69"/>
      <c r="C285" s="69" t="s">
        <v>143</v>
      </c>
      <c r="D285" s="95">
        <v>3.05</v>
      </c>
      <c r="E285" s="95">
        <v>0</v>
      </c>
      <c r="F285" s="96">
        <v>0</v>
      </c>
    </row>
    <row r="286" spans="1:6" ht="18.75" x14ac:dyDescent="0.3">
      <c r="A286" s="72"/>
      <c r="B286" s="73" t="s">
        <v>144</v>
      </c>
      <c r="C286" s="73"/>
      <c r="D286" s="95">
        <v>117</v>
      </c>
      <c r="E286" s="95">
        <v>115</v>
      </c>
      <c r="F286" s="96">
        <v>116</v>
      </c>
    </row>
    <row r="287" spans="1:6" ht="19.5" thickBot="1" x14ac:dyDescent="0.35">
      <c r="A287" s="844"/>
      <c r="B287" s="844"/>
      <c r="C287" s="843" t="s">
        <v>391</v>
      </c>
      <c r="D287" s="131" t="s">
        <v>392</v>
      </c>
      <c r="E287" s="131" t="s">
        <v>392</v>
      </c>
      <c r="F287" s="131" t="s">
        <v>392</v>
      </c>
    </row>
    <row r="288" spans="1:6" ht="19.5" thickBot="1" x14ac:dyDescent="0.35">
      <c r="A288" s="849"/>
      <c r="B288" s="850" t="s">
        <v>393</v>
      </c>
      <c r="C288" s="850" t="s">
        <v>142</v>
      </c>
      <c r="D288" s="851">
        <f>D10+D12+D32+D34+D40+D42+D52+D54+D60+D62+D70+D72+D78+D80+D92+D94+D100+D105+D110+D112-D132-D134+D140+D142+D150+D155+D157+D163+D165+D171+D177+D179+D185+D187+D197+D199+D211+D221+D223+D239+D241+D251+D253+D263+D265+D276+D278</f>
        <v>43</v>
      </c>
      <c r="E288" s="851">
        <f>E10+E12+E32+E34+E40+E42+E52+E54+E60+E62+E70+E72+E78+E80+E92+E94+E100+E105+E110+E112-E132-E134+E140+E142+E150+E155+E157+E163+E165+E171+E177+E179+E185+E187+E197+E199+E211+E221+E223+E239+E241+E251+E253+E263+E265+E276+E278</f>
        <v>53.32</v>
      </c>
      <c r="F288" s="851">
        <f>F10+F12+F32+F34+F40+F42+F52+F54+F60+F62+F70+F72+F78+F80+F92+F94+F100+F105+F110+F112-F132-F134+F140+F142+F150+F155+F157+F163+F165+F171+F177+F179+F185+F187+F197+F199+F211+F221+F223+F239+F241+F251+F253+F263+F265+F276+F278</f>
        <v>49.74</v>
      </c>
    </row>
    <row r="289" spans="1:6" x14ac:dyDescent="0.2">
      <c r="A289" s="63"/>
      <c r="B289" s="63"/>
      <c r="C289" s="63"/>
      <c r="D289" s="63"/>
      <c r="E289" s="63"/>
      <c r="F289" s="63"/>
    </row>
    <row r="290" spans="1:6" x14ac:dyDescent="0.2">
      <c r="D290" s="852"/>
      <c r="E290" s="852"/>
      <c r="F290" s="852"/>
    </row>
  </sheetData>
  <mergeCells count="4">
    <mergeCell ref="A3:F3"/>
    <mergeCell ref="A4:F4"/>
    <mergeCell ref="A5:F5"/>
    <mergeCell ref="E6:F6"/>
  </mergeCells>
  <pageMargins left="0.7" right="0.7" top="0.75" bottom="0.75" header="0.3" footer="0.3"/>
  <pageSetup paperSize="9" scale="74" orientation="portrait" r:id="rId1"/>
  <rowBreaks count="4" manualBreakCount="4">
    <brk id="50" max="5" man="1"/>
    <brk id="153" max="5" man="1"/>
    <brk id="195" max="5" man="1"/>
    <brk id="249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K13"/>
  <sheetViews>
    <sheetView view="pageBreakPreview" workbookViewId="0">
      <selection activeCell="G30" sqref="G30"/>
    </sheetView>
  </sheetViews>
  <sheetFormatPr defaultRowHeight="12.75" x14ac:dyDescent="0.2"/>
  <cols>
    <col min="1" max="1" width="16.85546875" bestFit="1" customWidth="1"/>
    <col min="2" max="2" width="13.42578125" customWidth="1"/>
    <col min="3" max="3" width="31.28515625" customWidth="1"/>
    <col min="4" max="4" width="17" customWidth="1"/>
    <col min="5" max="5" width="10.42578125" customWidth="1"/>
    <col min="6" max="6" width="10.140625" customWidth="1"/>
    <col min="7" max="7" width="9.85546875" customWidth="1"/>
    <col min="8" max="8" width="4.85546875" customWidth="1"/>
  </cols>
  <sheetData>
    <row r="1" spans="1:11" x14ac:dyDescent="0.2">
      <c r="A1" s="3"/>
      <c r="B1" s="3"/>
      <c r="C1" s="3"/>
      <c r="D1" s="3"/>
      <c r="E1" s="3"/>
      <c r="F1" s="4" t="s">
        <v>285</v>
      </c>
      <c r="G1" s="3"/>
      <c r="H1" s="3"/>
    </row>
    <row r="2" spans="1:11" ht="15.75" x14ac:dyDescent="0.25">
      <c r="A2" s="1463" t="s">
        <v>158</v>
      </c>
      <c r="B2" s="1463"/>
      <c r="C2" s="1463"/>
      <c r="D2" s="1463"/>
      <c r="E2" s="1463"/>
      <c r="F2" s="1463"/>
      <c r="G2" s="1463"/>
      <c r="H2" s="3"/>
    </row>
    <row r="3" spans="1:11" ht="17.25" thickBot="1" x14ac:dyDescent="0.3">
      <c r="A3" s="5"/>
      <c r="B3" s="5"/>
      <c r="C3" s="5"/>
      <c r="D3" s="5"/>
      <c r="E3" s="1130" t="s">
        <v>407</v>
      </c>
      <c r="F3" s="1154"/>
      <c r="G3" s="5"/>
      <c r="H3" s="3"/>
    </row>
    <row r="4" spans="1:11" ht="13.5" thickBot="1" x14ac:dyDescent="0.25">
      <c r="A4" s="1464" t="s">
        <v>70</v>
      </c>
      <c r="B4" s="1466" t="s">
        <v>104</v>
      </c>
      <c r="C4" s="1466" t="s">
        <v>402</v>
      </c>
      <c r="D4" s="1466" t="s">
        <v>108</v>
      </c>
      <c r="E4" s="1461" t="s">
        <v>107</v>
      </c>
      <c r="F4" s="1461"/>
      <c r="G4" s="1462"/>
      <c r="H4" s="3"/>
    </row>
    <row r="5" spans="1:11" ht="30.75" customHeight="1" thickBot="1" x14ac:dyDescent="0.25">
      <c r="A5" s="1465"/>
      <c r="B5" s="1468"/>
      <c r="C5" s="1467"/>
      <c r="D5" s="1467"/>
      <c r="E5" s="6" t="s">
        <v>5</v>
      </c>
      <c r="F5" s="6" t="s">
        <v>6</v>
      </c>
      <c r="G5" s="7" t="s">
        <v>221</v>
      </c>
      <c r="H5" s="3"/>
    </row>
    <row r="6" spans="1:11" x14ac:dyDescent="0.2">
      <c r="A6" s="1459" t="s">
        <v>243</v>
      </c>
      <c r="B6" s="8" t="s">
        <v>105</v>
      </c>
      <c r="C6" s="9" t="s">
        <v>87</v>
      </c>
      <c r="D6" s="1155">
        <v>5.2919999999999998</v>
      </c>
      <c r="E6" s="1144">
        <v>0</v>
      </c>
      <c r="F6" s="1144">
        <v>0</v>
      </c>
      <c r="G6" s="1145">
        <v>0</v>
      </c>
      <c r="H6" s="3"/>
    </row>
    <row r="7" spans="1:11" ht="13.5" thickBot="1" x14ac:dyDescent="0.25">
      <c r="A7" s="1460"/>
      <c r="B7" s="10" t="s">
        <v>106</v>
      </c>
      <c r="C7" s="11" t="s">
        <v>88</v>
      </c>
      <c r="D7" s="1156">
        <v>5.2919999999999998</v>
      </c>
      <c r="E7" s="1146">
        <v>5.2</v>
      </c>
      <c r="F7" s="1146">
        <v>5.2</v>
      </c>
      <c r="G7" s="1147">
        <v>0</v>
      </c>
      <c r="H7" s="3"/>
      <c r="I7" s="1"/>
      <c r="J7" s="1"/>
      <c r="K7" s="1"/>
    </row>
    <row r="8" spans="1:11" s="63" customFormat="1" x14ac:dyDescent="0.2">
      <c r="A8" s="1457" t="s">
        <v>208</v>
      </c>
      <c r="B8" s="452" t="s">
        <v>155</v>
      </c>
      <c r="C8" s="453" t="s">
        <v>156</v>
      </c>
      <c r="D8" s="1157">
        <v>3.6</v>
      </c>
      <c r="E8" s="1148">
        <v>0.9</v>
      </c>
      <c r="F8" s="1149">
        <v>0.9</v>
      </c>
      <c r="G8" s="1150">
        <v>0.9</v>
      </c>
      <c r="H8" s="2"/>
      <c r="I8" s="2"/>
      <c r="J8" s="2"/>
      <c r="K8" s="2"/>
    </row>
    <row r="9" spans="1:11" s="63" customFormat="1" ht="13.5" thickBot="1" x14ac:dyDescent="0.25">
      <c r="A9" s="1458"/>
      <c r="B9" s="454" t="s">
        <v>157</v>
      </c>
      <c r="C9" s="455" t="s">
        <v>156</v>
      </c>
      <c r="D9" s="1152">
        <v>3.6</v>
      </c>
      <c r="E9" s="1151">
        <v>0.9</v>
      </c>
      <c r="F9" s="1152">
        <v>0.9</v>
      </c>
      <c r="G9" s="1153">
        <v>0.9</v>
      </c>
      <c r="H9" s="2"/>
      <c r="I9" s="2"/>
      <c r="J9" s="2"/>
      <c r="K9" s="2"/>
    </row>
    <row r="10" spans="1:11" x14ac:dyDescent="0.2">
      <c r="A10" s="3"/>
      <c r="B10" s="3"/>
      <c r="C10" s="3"/>
      <c r="D10" s="3"/>
      <c r="E10" s="3"/>
      <c r="F10" s="3"/>
      <c r="G10" s="3"/>
      <c r="H10" s="3"/>
      <c r="I10" s="1"/>
      <c r="J10" s="1"/>
      <c r="K10" s="1"/>
    </row>
    <row r="11" spans="1:11" x14ac:dyDescent="0.2">
      <c r="A11" s="3"/>
      <c r="B11" s="3"/>
      <c r="C11" s="3"/>
      <c r="D11" s="3"/>
      <c r="E11" s="3"/>
      <c r="F11" s="3"/>
      <c r="G11" s="3"/>
      <c r="H11" s="3"/>
    </row>
    <row r="12" spans="1:11" x14ac:dyDescent="0.2">
      <c r="A12" s="3"/>
      <c r="B12" s="3"/>
      <c r="C12" s="3"/>
      <c r="D12" s="3"/>
      <c r="E12" s="3"/>
      <c r="F12" s="3"/>
      <c r="G12" s="3"/>
      <c r="H12" s="3"/>
    </row>
    <row r="13" spans="1:11" x14ac:dyDescent="0.2">
      <c r="A13" s="3"/>
      <c r="B13" s="3"/>
      <c r="C13" s="3"/>
      <c r="D13" s="3"/>
      <c r="E13" s="3"/>
      <c r="F13" s="3"/>
      <c r="G13" s="3"/>
      <c r="H13" s="3"/>
    </row>
  </sheetData>
  <mergeCells count="8">
    <mergeCell ref="A8:A9"/>
    <mergeCell ref="A6:A7"/>
    <mergeCell ref="E4:G4"/>
    <mergeCell ref="A2:G2"/>
    <mergeCell ref="A4:A5"/>
    <mergeCell ref="C4:C5"/>
    <mergeCell ref="D4:D5"/>
    <mergeCell ref="B4:B5"/>
  </mergeCells>
  <phoneticPr fontId="2" type="noConversion"/>
  <pageMargins left="0.75" right="0.75" top="1" bottom="1" header="0.5" footer="0.5"/>
  <pageSetup paperSize="9" scale="113" orientation="landscape" horizontalDpi="300" verticalDpi="300" r:id="rId1"/>
  <headerFooter alignWithMargins="0">
    <oddFooter>&amp;R&amp;A&amp;P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P83"/>
  <sheetViews>
    <sheetView view="pageBreakPreview" zoomScaleSheetLayoutView="100" workbookViewId="0">
      <selection activeCell="N11" sqref="N11"/>
    </sheetView>
  </sheetViews>
  <sheetFormatPr defaultColWidth="9.140625" defaultRowHeight="15" x14ac:dyDescent="0.25"/>
  <cols>
    <col min="1" max="1" width="3.5703125" style="31" customWidth="1"/>
    <col min="2" max="2" width="22.42578125" style="31" customWidth="1"/>
    <col min="3" max="3" width="9.7109375" style="31" customWidth="1"/>
    <col min="4" max="4" width="10.85546875" style="31" customWidth="1"/>
    <col min="5" max="12" width="8" style="31" customWidth="1"/>
    <col min="13" max="13" width="8.7109375" style="31" customWidth="1"/>
    <col min="14" max="14" width="10.42578125" style="31" customWidth="1"/>
    <col min="15" max="15" width="9.7109375" style="31" customWidth="1"/>
    <col min="16" max="16" width="14.140625" style="50" customWidth="1"/>
    <col min="17" max="16384" width="9.140625" style="31"/>
  </cols>
  <sheetData>
    <row r="1" spans="1:16" x14ac:dyDescent="0.25">
      <c r="A1" s="1469" t="s">
        <v>390</v>
      </c>
      <c r="B1" s="1469"/>
      <c r="C1" s="1469"/>
      <c r="D1" s="1469"/>
      <c r="E1" s="1469"/>
      <c r="F1" s="1469"/>
      <c r="G1" s="1469"/>
      <c r="H1" s="1469"/>
      <c r="I1" s="1469"/>
      <c r="J1" s="1469"/>
      <c r="K1" s="1469"/>
      <c r="L1" s="1469"/>
      <c r="M1" s="1469"/>
      <c r="N1" s="1469"/>
      <c r="O1" s="1469"/>
      <c r="P1" s="1470"/>
    </row>
    <row r="2" spans="1:16" x14ac:dyDescent="0.25">
      <c r="A2" s="1471" t="s">
        <v>401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71"/>
      <c r="L2" s="1471"/>
      <c r="M2" s="1471"/>
      <c r="N2" s="1471"/>
      <c r="O2" s="1471"/>
      <c r="P2" s="1472"/>
    </row>
    <row r="3" spans="1:16" ht="15" customHeight="1" x14ac:dyDescent="0.25">
      <c r="A3" s="1473" t="s">
        <v>166</v>
      </c>
      <c r="B3" s="1472"/>
      <c r="C3" s="1472"/>
      <c r="D3" s="1472"/>
      <c r="E3" s="1472"/>
      <c r="F3" s="1472"/>
      <c r="G3" s="1472"/>
      <c r="H3" s="1472"/>
      <c r="I3" s="1472"/>
      <c r="J3" s="1472"/>
      <c r="K3" s="1472"/>
      <c r="L3" s="1472"/>
      <c r="M3" s="916" t="s">
        <v>115</v>
      </c>
      <c r="N3" s="1474" t="s">
        <v>408</v>
      </c>
      <c r="O3" s="1474"/>
      <c r="P3" s="1474"/>
    </row>
    <row r="4" spans="1:16" ht="15" customHeight="1" x14ac:dyDescent="0.25">
      <c r="A4" s="918"/>
      <c r="B4" s="917"/>
      <c r="C4" s="917"/>
      <c r="D4" s="917"/>
      <c r="E4" s="917"/>
      <c r="F4" s="917"/>
      <c r="G4" s="917"/>
      <c r="H4" s="917"/>
      <c r="I4" s="917"/>
      <c r="J4" s="917"/>
      <c r="K4" s="917"/>
      <c r="L4" s="917"/>
      <c r="M4" s="916"/>
      <c r="N4" s="1484" t="s">
        <v>405</v>
      </c>
      <c r="O4" s="1484"/>
      <c r="P4" s="1485"/>
    </row>
    <row r="5" spans="1:16" ht="15" customHeight="1" x14ac:dyDescent="0.25">
      <c r="A5" s="50"/>
      <c r="B5" s="51" t="s">
        <v>129</v>
      </c>
      <c r="C5" s="917"/>
      <c r="D5" s="917"/>
      <c r="E5" s="917"/>
      <c r="F5" s="917"/>
      <c r="G5" s="917"/>
      <c r="H5" s="917"/>
      <c r="I5" s="917"/>
      <c r="J5" s="917"/>
      <c r="K5" s="917"/>
      <c r="L5" s="917"/>
      <c r="M5" s="917"/>
      <c r="N5" s="1097"/>
      <c r="O5" s="917"/>
    </row>
    <row r="6" spans="1:16" ht="15.75" customHeight="1" thickBot="1" x14ac:dyDescent="0.3">
      <c r="A6" s="50"/>
      <c r="B6" s="52"/>
      <c r="C6" s="917"/>
      <c r="D6" s="917"/>
      <c r="E6" s="917"/>
      <c r="F6" s="917"/>
      <c r="G6" s="917"/>
      <c r="H6" s="917"/>
      <c r="I6" s="917"/>
      <c r="J6" s="917"/>
      <c r="K6" s="917"/>
      <c r="L6" s="917"/>
      <c r="M6" s="917"/>
      <c r="N6" s="1097"/>
      <c r="O6" s="917"/>
      <c r="P6" s="1096"/>
    </row>
    <row r="7" spans="1:16" ht="90" customHeight="1" thickBot="1" x14ac:dyDescent="0.3">
      <c r="A7" s="39" t="s">
        <v>116</v>
      </c>
      <c r="B7" s="39" t="s">
        <v>1</v>
      </c>
      <c r="C7" s="39" t="s">
        <v>116</v>
      </c>
      <c r="D7" s="39" t="s">
        <v>180</v>
      </c>
      <c r="E7" s="53"/>
      <c r="F7" s="156" t="s">
        <v>114</v>
      </c>
      <c r="G7" s="157"/>
      <c r="H7" s="155"/>
      <c r="I7" s="156" t="s">
        <v>113</v>
      </c>
      <c r="J7" s="157"/>
      <c r="K7" s="152"/>
      <c r="L7" s="153" t="s">
        <v>112</v>
      </c>
      <c r="M7" s="154"/>
      <c r="N7" s="39" t="s">
        <v>111</v>
      </c>
      <c r="O7" s="39" t="s">
        <v>111</v>
      </c>
      <c r="P7" s="1486" t="s">
        <v>427</v>
      </c>
    </row>
    <row r="8" spans="1:16" ht="94.5" customHeight="1" thickBot="1" x14ac:dyDescent="0.3">
      <c r="A8" s="54" t="s">
        <v>117</v>
      </c>
      <c r="B8" s="54" t="s">
        <v>118</v>
      </c>
      <c r="C8" s="54" t="s">
        <v>119</v>
      </c>
      <c r="D8" s="54" t="s">
        <v>119</v>
      </c>
      <c r="E8" s="55" t="s">
        <v>35</v>
      </c>
      <c r="F8" s="49" t="s">
        <v>16</v>
      </c>
      <c r="G8" s="56" t="s">
        <v>56</v>
      </c>
      <c r="H8" s="48" t="s">
        <v>35</v>
      </c>
      <c r="I8" s="49" t="s">
        <v>16</v>
      </c>
      <c r="J8" s="56" t="s">
        <v>56</v>
      </c>
      <c r="K8" s="41" t="s">
        <v>35</v>
      </c>
      <c r="L8" s="42" t="s">
        <v>16</v>
      </c>
      <c r="M8" s="150" t="s">
        <v>56</v>
      </c>
      <c r="N8" s="54" t="s">
        <v>55</v>
      </c>
      <c r="O8" s="54" t="s">
        <v>55</v>
      </c>
      <c r="P8" s="1487"/>
    </row>
    <row r="9" spans="1:16" ht="15.75" thickBot="1" x14ac:dyDescent="0.3">
      <c r="A9" s="57"/>
      <c r="B9" s="57"/>
      <c r="C9" s="58"/>
      <c r="D9" s="57" t="s">
        <v>120</v>
      </c>
      <c r="E9" s="59" t="s">
        <v>121</v>
      </c>
      <c r="F9" s="153" t="s">
        <v>121</v>
      </c>
      <c r="G9" s="154" t="s">
        <v>121</v>
      </c>
      <c r="H9" s="152" t="s">
        <v>121</v>
      </c>
      <c r="I9" s="153" t="s">
        <v>121</v>
      </c>
      <c r="J9" s="154" t="s">
        <v>121</v>
      </c>
      <c r="K9" s="152" t="s">
        <v>122</v>
      </c>
      <c r="L9" s="153" t="s">
        <v>122</v>
      </c>
      <c r="M9" s="154" t="s">
        <v>122</v>
      </c>
      <c r="N9" s="166" t="s">
        <v>120</v>
      </c>
      <c r="O9" s="57" t="s">
        <v>57</v>
      </c>
      <c r="P9" s="1091"/>
    </row>
    <row r="10" spans="1:16" ht="15.75" thickBot="1" x14ac:dyDescent="0.3">
      <c r="A10" s="39">
        <v>1</v>
      </c>
      <c r="B10" s="39">
        <v>2</v>
      </c>
      <c r="C10" s="162">
        <v>3</v>
      </c>
      <c r="D10" s="39">
        <v>4</v>
      </c>
      <c r="E10" s="163">
        <v>5</v>
      </c>
      <c r="F10" s="36">
        <v>6</v>
      </c>
      <c r="G10" s="164">
        <v>7</v>
      </c>
      <c r="H10" s="35">
        <v>8</v>
      </c>
      <c r="I10" s="36">
        <v>9</v>
      </c>
      <c r="J10" s="164">
        <v>10</v>
      </c>
      <c r="K10" s="35">
        <v>11</v>
      </c>
      <c r="L10" s="36">
        <v>12</v>
      </c>
      <c r="M10" s="164">
        <v>13</v>
      </c>
      <c r="N10" s="165">
        <v>14</v>
      </c>
      <c r="O10" s="39">
        <v>15</v>
      </c>
      <c r="P10" s="1091">
        <v>16</v>
      </c>
    </row>
    <row r="11" spans="1:16" x14ac:dyDescent="0.25">
      <c r="A11" s="1475">
        <v>1</v>
      </c>
      <c r="B11" s="1475" t="s">
        <v>231</v>
      </c>
      <c r="C11" s="29" t="s">
        <v>10</v>
      </c>
      <c r="D11" s="20">
        <v>25</v>
      </c>
      <c r="E11" s="21">
        <v>125.5</v>
      </c>
      <c r="F11" s="22">
        <v>375</v>
      </c>
      <c r="G11" s="23">
        <v>2190</v>
      </c>
      <c r="H11" s="12">
        <v>1.43</v>
      </c>
      <c r="I11" s="13">
        <v>43.44</v>
      </c>
      <c r="J11" s="14">
        <v>-2.17</v>
      </c>
      <c r="K11" s="12">
        <v>115</v>
      </c>
      <c r="L11" s="13">
        <v>36.5</v>
      </c>
      <c r="M11" s="14">
        <v>6.1</v>
      </c>
      <c r="N11" s="825">
        <v>2.72</v>
      </c>
      <c r="O11" s="825">
        <v>10.88</v>
      </c>
      <c r="P11" s="915"/>
    </row>
    <row r="12" spans="1:16" ht="15.75" thickBot="1" x14ac:dyDescent="0.3">
      <c r="A12" s="1476"/>
      <c r="B12" s="1476"/>
      <c r="C12" s="30" t="s">
        <v>12</v>
      </c>
      <c r="D12" s="24">
        <v>25</v>
      </c>
      <c r="E12" s="25">
        <v>125.5</v>
      </c>
      <c r="F12" s="26">
        <v>375</v>
      </c>
      <c r="G12" s="27">
        <v>2190</v>
      </c>
      <c r="H12" s="15">
        <v>10.119999999999999</v>
      </c>
      <c r="I12" s="16">
        <v>23.53</v>
      </c>
      <c r="J12" s="17">
        <v>50</v>
      </c>
      <c r="K12" s="15">
        <v>115</v>
      </c>
      <c r="L12" s="16">
        <v>36.5</v>
      </c>
      <c r="M12" s="17">
        <v>6.1</v>
      </c>
      <c r="N12" s="826">
        <v>2.0099999999999998</v>
      </c>
      <c r="O12" s="830">
        <v>8.0399999999999991</v>
      </c>
      <c r="P12" s="1086"/>
    </row>
    <row r="13" spans="1:16" x14ac:dyDescent="0.25">
      <c r="A13" s="1475">
        <v>2</v>
      </c>
      <c r="B13" s="1475" t="s">
        <v>243</v>
      </c>
      <c r="C13" s="29" t="s">
        <v>10</v>
      </c>
      <c r="D13" s="20">
        <v>16</v>
      </c>
      <c r="E13" s="12">
        <v>84.8</v>
      </c>
      <c r="F13" s="810">
        <v>253</v>
      </c>
      <c r="G13" s="811">
        <v>840</v>
      </c>
      <c r="H13" s="12">
        <v>23.38</v>
      </c>
      <c r="I13" s="13">
        <v>11</v>
      </c>
      <c r="J13" s="14">
        <v>216.2</v>
      </c>
      <c r="K13" s="12">
        <v>113</v>
      </c>
      <c r="L13" s="13">
        <v>35.799999999999997</v>
      </c>
      <c r="M13" s="14">
        <v>10.4</v>
      </c>
      <c r="N13" s="827">
        <v>4.57</v>
      </c>
      <c r="O13" s="825">
        <v>28.56</v>
      </c>
      <c r="P13" s="915"/>
    </row>
    <row r="14" spans="1:16" ht="15.75" thickBot="1" x14ac:dyDescent="0.3">
      <c r="A14" s="1476"/>
      <c r="B14" s="1476"/>
      <c r="C14" s="30" t="s">
        <v>12</v>
      </c>
      <c r="D14" s="24">
        <v>25</v>
      </c>
      <c r="E14" s="25">
        <v>125.5</v>
      </c>
      <c r="F14" s="26">
        <v>375</v>
      </c>
      <c r="G14" s="27">
        <v>1312</v>
      </c>
      <c r="H14" s="15">
        <v>33.4</v>
      </c>
      <c r="I14" s="16">
        <v>11</v>
      </c>
      <c r="J14" s="17">
        <v>324.3</v>
      </c>
      <c r="K14" s="15">
        <v>113</v>
      </c>
      <c r="L14" s="16">
        <v>36.5</v>
      </c>
      <c r="M14" s="17">
        <v>10.4</v>
      </c>
      <c r="N14" s="828">
        <v>6.53</v>
      </c>
      <c r="O14" s="830">
        <v>26.12</v>
      </c>
      <c r="P14" s="1086"/>
    </row>
    <row r="15" spans="1:16" x14ac:dyDescent="0.25">
      <c r="A15" s="1475">
        <v>3</v>
      </c>
      <c r="B15" s="1475" t="s">
        <v>209</v>
      </c>
      <c r="C15" s="29" t="s">
        <v>10</v>
      </c>
      <c r="D15" s="20">
        <v>6.3</v>
      </c>
      <c r="E15" s="21">
        <v>31.6</v>
      </c>
      <c r="F15" s="22">
        <v>94.5</v>
      </c>
      <c r="G15" s="23">
        <v>331</v>
      </c>
      <c r="H15" s="12">
        <v>4.58</v>
      </c>
      <c r="I15" s="13">
        <v>1.3</v>
      </c>
      <c r="J15" s="14">
        <v>47.7</v>
      </c>
      <c r="K15" s="12">
        <v>114</v>
      </c>
      <c r="L15" s="13">
        <v>35</v>
      </c>
      <c r="M15" s="14">
        <v>10</v>
      </c>
      <c r="N15" s="825">
        <v>0.9</v>
      </c>
      <c r="O15" s="825">
        <v>14.29</v>
      </c>
      <c r="P15" s="915"/>
    </row>
    <row r="16" spans="1:16" ht="15.75" thickBot="1" x14ac:dyDescent="0.3">
      <c r="A16" s="1476"/>
      <c r="B16" s="1476"/>
      <c r="C16" s="30" t="s">
        <v>12</v>
      </c>
      <c r="D16" s="24">
        <v>16</v>
      </c>
      <c r="E16" s="25">
        <v>84.8</v>
      </c>
      <c r="F16" s="26">
        <v>485</v>
      </c>
      <c r="G16" s="27">
        <v>840</v>
      </c>
      <c r="H16" s="15">
        <v>1.68</v>
      </c>
      <c r="I16" s="16">
        <v>0</v>
      </c>
      <c r="J16" s="17">
        <v>19.100000000000001</v>
      </c>
      <c r="K16" s="15">
        <v>114</v>
      </c>
      <c r="L16" s="16">
        <v>35</v>
      </c>
      <c r="M16" s="17">
        <v>10</v>
      </c>
      <c r="N16" s="826">
        <v>0.33</v>
      </c>
      <c r="O16" s="830">
        <v>2.06</v>
      </c>
      <c r="P16" s="1086"/>
    </row>
    <row r="17" spans="1:16" x14ac:dyDescent="0.25">
      <c r="A17" s="1475">
        <v>4</v>
      </c>
      <c r="B17" s="1475" t="s">
        <v>240</v>
      </c>
      <c r="C17" s="29" t="s">
        <v>10</v>
      </c>
      <c r="D17" s="20">
        <v>6.3</v>
      </c>
      <c r="E17" s="21">
        <v>31.6</v>
      </c>
      <c r="F17" s="22">
        <v>94.5</v>
      </c>
      <c r="G17" s="23">
        <v>331</v>
      </c>
      <c r="H17" s="12">
        <v>2.0699999999999998</v>
      </c>
      <c r="I17" s="13">
        <v>0</v>
      </c>
      <c r="J17" s="14">
        <v>22.9</v>
      </c>
      <c r="K17" s="12">
        <v>114</v>
      </c>
      <c r="L17" s="13">
        <v>35</v>
      </c>
      <c r="M17" s="14">
        <v>10.3</v>
      </c>
      <c r="N17" s="827">
        <v>0.41</v>
      </c>
      <c r="O17" s="825">
        <v>6.51</v>
      </c>
      <c r="P17" s="915"/>
    </row>
    <row r="18" spans="1:16" ht="15.75" thickBot="1" x14ac:dyDescent="0.3">
      <c r="A18" s="1476"/>
      <c r="B18" s="1476"/>
      <c r="C18" s="30" t="s">
        <v>12</v>
      </c>
      <c r="D18" s="24">
        <v>6.3</v>
      </c>
      <c r="E18" s="25">
        <v>31.6</v>
      </c>
      <c r="F18" s="26">
        <v>94.5</v>
      </c>
      <c r="G18" s="27">
        <v>331</v>
      </c>
      <c r="H18" s="15">
        <v>0</v>
      </c>
      <c r="I18" s="16"/>
      <c r="J18" s="17">
        <v>0</v>
      </c>
      <c r="K18" s="15">
        <v>114</v>
      </c>
      <c r="L18" s="16"/>
      <c r="M18" s="17">
        <v>10.3</v>
      </c>
      <c r="N18" s="828">
        <v>0</v>
      </c>
      <c r="O18" s="830">
        <v>0</v>
      </c>
      <c r="P18" s="1086" t="s">
        <v>426</v>
      </c>
    </row>
    <row r="19" spans="1:16" ht="15.75" thickBot="1" x14ac:dyDescent="0.3">
      <c r="A19" s="28">
        <v>5</v>
      </c>
      <c r="B19" s="28" t="s">
        <v>241</v>
      </c>
      <c r="C19" s="812" t="s">
        <v>10</v>
      </c>
      <c r="D19" s="813">
        <v>2.5</v>
      </c>
      <c r="E19" s="814">
        <v>13.1</v>
      </c>
      <c r="F19" s="815" t="s">
        <v>178</v>
      </c>
      <c r="G19" s="816">
        <v>131.19999999999999</v>
      </c>
      <c r="H19" s="43"/>
      <c r="I19" s="44"/>
      <c r="J19" s="45">
        <v>6</v>
      </c>
      <c r="K19" s="43"/>
      <c r="L19" s="44"/>
      <c r="M19" s="45">
        <v>10.3</v>
      </c>
      <c r="N19" s="829">
        <v>0.11</v>
      </c>
      <c r="O19" s="831">
        <v>4.4000000000000004</v>
      </c>
      <c r="P19" s="1028"/>
    </row>
    <row r="20" spans="1:16" x14ac:dyDescent="0.25">
      <c r="A20" s="1475">
        <v>6</v>
      </c>
      <c r="B20" s="1475" t="s">
        <v>225</v>
      </c>
      <c r="C20" s="29" t="s">
        <v>10</v>
      </c>
      <c r="D20" s="20">
        <v>16</v>
      </c>
      <c r="E20" s="21">
        <v>83.9</v>
      </c>
      <c r="F20" s="22">
        <v>240</v>
      </c>
      <c r="G20" s="23">
        <v>840</v>
      </c>
      <c r="H20" s="12"/>
      <c r="I20" s="13">
        <v>19</v>
      </c>
      <c r="J20" s="14">
        <v>225</v>
      </c>
      <c r="K20" s="12"/>
      <c r="L20" s="13">
        <v>36.200000000000003</v>
      </c>
      <c r="M20" s="14">
        <v>10.5</v>
      </c>
      <c r="N20" s="827">
        <v>5.28</v>
      </c>
      <c r="O20" s="825">
        <v>33</v>
      </c>
      <c r="P20" s="915"/>
    </row>
    <row r="21" spans="1:16" ht="15.75" thickBot="1" x14ac:dyDescent="0.3">
      <c r="A21" s="1476"/>
      <c r="B21" s="1476"/>
      <c r="C21" s="30" t="s">
        <v>12</v>
      </c>
      <c r="D21" s="24">
        <v>16</v>
      </c>
      <c r="E21" s="25">
        <v>80.3</v>
      </c>
      <c r="F21" s="26">
        <v>240</v>
      </c>
      <c r="G21" s="27">
        <v>840</v>
      </c>
      <c r="H21" s="15"/>
      <c r="I21" s="16">
        <v>10</v>
      </c>
      <c r="J21" s="17">
        <v>136.69999999999999</v>
      </c>
      <c r="K21" s="15"/>
      <c r="L21" s="16">
        <v>36.6</v>
      </c>
      <c r="M21" s="17">
        <v>10.1</v>
      </c>
      <c r="N21" s="828">
        <v>3.02</v>
      </c>
      <c r="O21" s="830">
        <v>18.88</v>
      </c>
      <c r="P21" s="1086"/>
    </row>
    <row r="22" spans="1:16" ht="15.75" thickBot="1" x14ac:dyDescent="0.3">
      <c r="A22" s="28">
        <v>7</v>
      </c>
      <c r="B22" s="28" t="s">
        <v>242</v>
      </c>
      <c r="C22" s="812" t="s">
        <v>10</v>
      </c>
      <c r="D22" s="813">
        <v>2.5</v>
      </c>
      <c r="E22" s="817">
        <v>12.6</v>
      </c>
      <c r="F22" s="815" t="s">
        <v>178</v>
      </c>
      <c r="G22" s="816">
        <v>131.19999999999999</v>
      </c>
      <c r="H22" s="43"/>
      <c r="I22" s="44"/>
      <c r="J22" s="45">
        <v>6</v>
      </c>
      <c r="K22" s="43"/>
      <c r="L22" s="44"/>
      <c r="M22" s="45">
        <v>10.3</v>
      </c>
      <c r="N22" s="829">
        <v>0.11</v>
      </c>
      <c r="O22" s="831">
        <v>4.4000000000000004</v>
      </c>
      <c r="P22" s="1028"/>
    </row>
    <row r="23" spans="1:16" ht="15.75" thickBot="1" x14ac:dyDescent="0.3">
      <c r="A23" s="1475">
        <v>8</v>
      </c>
      <c r="B23" s="1475" t="s">
        <v>237</v>
      </c>
      <c r="C23" s="29" t="s">
        <v>10</v>
      </c>
      <c r="D23" s="20">
        <v>2.5</v>
      </c>
      <c r="E23" s="597">
        <v>13.1</v>
      </c>
      <c r="F23" s="22" t="s">
        <v>178</v>
      </c>
      <c r="G23" s="811">
        <v>131</v>
      </c>
      <c r="H23" s="12">
        <v>0.48</v>
      </c>
      <c r="I23" s="13"/>
      <c r="J23" s="14">
        <v>5.4</v>
      </c>
      <c r="K23" s="12">
        <v>115</v>
      </c>
      <c r="L23" s="13"/>
      <c r="M23" s="14">
        <v>10.4</v>
      </c>
      <c r="N23" s="827">
        <v>0.1</v>
      </c>
      <c r="O23" s="825">
        <v>4</v>
      </c>
      <c r="P23" s="1341"/>
    </row>
    <row r="24" spans="1:16" ht="15.75" thickBot="1" x14ac:dyDescent="0.3">
      <c r="A24" s="1476"/>
      <c r="B24" s="1476"/>
      <c r="C24" s="30" t="s">
        <v>12</v>
      </c>
      <c r="D24" s="24">
        <v>2.5</v>
      </c>
      <c r="E24" s="919">
        <v>12.6</v>
      </c>
      <c r="F24" s="26" t="s">
        <v>178</v>
      </c>
      <c r="G24" s="27">
        <v>131.19999999999999</v>
      </c>
      <c r="H24" s="15">
        <v>0</v>
      </c>
      <c r="I24" s="16"/>
      <c r="J24" s="17">
        <v>0</v>
      </c>
      <c r="K24" s="15">
        <v>115</v>
      </c>
      <c r="L24" s="16"/>
      <c r="M24" s="17">
        <v>10.4</v>
      </c>
      <c r="N24" s="828">
        <v>0</v>
      </c>
      <c r="O24" s="830">
        <v>0</v>
      </c>
      <c r="P24" s="1093" t="s">
        <v>425</v>
      </c>
    </row>
    <row r="25" spans="1:16" x14ac:dyDescent="0.25">
      <c r="A25" s="1475">
        <v>9</v>
      </c>
      <c r="B25" s="1492" t="s">
        <v>253</v>
      </c>
      <c r="C25" s="1342" t="s">
        <v>10</v>
      </c>
      <c r="D25" s="660">
        <v>6.3</v>
      </c>
      <c r="E25" s="833">
        <v>31.6</v>
      </c>
      <c r="F25" s="1343" t="s">
        <v>178</v>
      </c>
      <c r="G25" s="1344">
        <v>331</v>
      </c>
      <c r="H25" s="158"/>
      <c r="I25" s="159"/>
      <c r="J25" s="160">
        <v>0</v>
      </c>
      <c r="K25" s="158"/>
      <c r="L25" s="159"/>
      <c r="M25" s="160">
        <v>10.199999999999999</v>
      </c>
      <c r="N25" s="1345">
        <v>0</v>
      </c>
      <c r="O25" s="1346">
        <v>0</v>
      </c>
      <c r="P25" s="1093" t="s">
        <v>425</v>
      </c>
    </row>
    <row r="26" spans="1:16" ht="15.75" thickBot="1" x14ac:dyDescent="0.3">
      <c r="A26" s="1476"/>
      <c r="B26" s="1476"/>
      <c r="C26" s="30" t="s">
        <v>12</v>
      </c>
      <c r="D26" s="24">
        <v>2.5</v>
      </c>
      <c r="E26" s="25">
        <v>13.1</v>
      </c>
      <c r="F26" s="26" t="s">
        <v>178</v>
      </c>
      <c r="G26" s="818">
        <v>131</v>
      </c>
      <c r="H26" s="15"/>
      <c r="I26" s="16"/>
      <c r="J26" s="17">
        <v>13.1</v>
      </c>
      <c r="K26" s="15"/>
      <c r="L26" s="16"/>
      <c r="M26" s="17">
        <v>10.199999999999999</v>
      </c>
      <c r="N26" s="828">
        <v>0.23</v>
      </c>
      <c r="O26" s="830">
        <v>9.1999999999999993</v>
      </c>
    </row>
    <row r="27" spans="1:16" x14ac:dyDescent="0.25">
      <c r="A27" s="1475">
        <v>10</v>
      </c>
      <c r="B27" s="1475" t="s">
        <v>227</v>
      </c>
      <c r="C27" s="29" t="s">
        <v>10</v>
      </c>
      <c r="D27" s="20">
        <v>25</v>
      </c>
      <c r="E27" s="21">
        <v>125.5</v>
      </c>
      <c r="F27" s="22">
        <v>375</v>
      </c>
      <c r="G27" s="23">
        <v>1313</v>
      </c>
      <c r="H27" s="12">
        <v>29.26</v>
      </c>
      <c r="I27" s="13">
        <v>11</v>
      </c>
      <c r="J27" s="14">
        <v>277.3</v>
      </c>
      <c r="K27" s="12">
        <v>114</v>
      </c>
      <c r="L27" s="13">
        <v>36</v>
      </c>
      <c r="M27" s="14">
        <v>10.6</v>
      </c>
      <c r="N27" s="827">
        <v>5.77</v>
      </c>
      <c r="O27" s="825">
        <v>23.08</v>
      </c>
      <c r="P27" s="915"/>
    </row>
    <row r="28" spans="1:16" ht="15.75" thickBot="1" x14ac:dyDescent="0.3">
      <c r="A28" s="1476"/>
      <c r="B28" s="1476"/>
      <c r="C28" s="30" t="s">
        <v>12</v>
      </c>
      <c r="D28" s="24">
        <v>25</v>
      </c>
      <c r="E28" s="25">
        <v>125.5</v>
      </c>
      <c r="F28" s="26">
        <v>375</v>
      </c>
      <c r="G28" s="27">
        <v>1312</v>
      </c>
      <c r="H28" s="15">
        <v>28.6</v>
      </c>
      <c r="I28" s="16">
        <v>9.4</v>
      </c>
      <c r="J28" s="17">
        <v>279.2</v>
      </c>
      <c r="K28" s="15">
        <v>114</v>
      </c>
      <c r="L28" s="16">
        <v>35</v>
      </c>
      <c r="M28" s="17">
        <v>10.5</v>
      </c>
      <c r="N28" s="828">
        <v>5.64</v>
      </c>
      <c r="O28" s="830">
        <v>22.56</v>
      </c>
      <c r="P28" s="1086"/>
    </row>
    <row r="29" spans="1:16" x14ac:dyDescent="0.25">
      <c r="A29" s="1475">
        <v>11</v>
      </c>
      <c r="B29" s="1475" t="s">
        <v>269</v>
      </c>
      <c r="C29" s="29" t="s">
        <v>10</v>
      </c>
      <c r="D29" s="20">
        <v>2.5</v>
      </c>
      <c r="E29" s="21">
        <v>13.1</v>
      </c>
      <c r="F29" s="22" t="s">
        <v>178</v>
      </c>
      <c r="G29" s="23">
        <v>131.19999999999999</v>
      </c>
      <c r="H29" s="12">
        <v>0.6</v>
      </c>
      <c r="I29" s="13"/>
      <c r="J29" s="14">
        <v>6.4</v>
      </c>
      <c r="K29" s="12">
        <v>114</v>
      </c>
      <c r="L29" s="13"/>
      <c r="M29" s="14">
        <v>10</v>
      </c>
      <c r="N29" s="827">
        <v>0.11</v>
      </c>
      <c r="O29" s="825">
        <v>4.4000000000000004</v>
      </c>
      <c r="P29" s="915"/>
    </row>
    <row r="30" spans="1:16" ht="15.75" thickBot="1" x14ac:dyDescent="0.3">
      <c r="A30" s="1476"/>
      <c r="B30" s="1476"/>
      <c r="C30" s="30" t="s">
        <v>12</v>
      </c>
      <c r="D30" s="24">
        <v>6.3</v>
      </c>
      <c r="E30" s="25">
        <v>31.6</v>
      </c>
      <c r="F30" s="26" t="s">
        <v>178</v>
      </c>
      <c r="G30" s="27">
        <v>331</v>
      </c>
      <c r="H30" s="161">
        <v>0</v>
      </c>
      <c r="I30" s="16"/>
      <c r="J30" s="17">
        <v>0</v>
      </c>
      <c r="K30" s="15">
        <v>114</v>
      </c>
      <c r="L30" s="16"/>
      <c r="M30" s="17">
        <v>10</v>
      </c>
      <c r="N30" s="828">
        <v>0</v>
      </c>
      <c r="O30" s="830">
        <v>0</v>
      </c>
      <c r="P30" s="1086" t="s">
        <v>294</v>
      </c>
    </row>
    <row r="31" spans="1:16" x14ac:dyDescent="0.25">
      <c r="A31" s="1475">
        <v>12</v>
      </c>
      <c r="B31" s="1475" t="s">
        <v>252</v>
      </c>
      <c r="C31" s="29"/>
      <c r="D31" s="20"/>
      <c r="E31" s="21"/>
      <c r="F31" s="22"/>
      <c r="G31" s="23"/>
      <c r="H31" s="12"/>
      <c r="I31" s="13"/>
      <c r="J31" s="14"/>
      <c r="K31" s="12"/>
      <c r="L31" s="13"/>
      <c r="M31" s="14"/>
      <c r="N31" s="827"/>
      <c r="O31" s="825"/>
      <c r="P31" s="915"/>
    </row>
    <row r="32" spans="1:16" ht="15.75" thickBot="1" x14ac:dyDescent="0.3">
      <c r="A32" s="1476"/>
      <c r="B32" s="1476"/>
      <c r="C32" s="30" t="s">
        <v>12</v>
      </c>
      <c r="D32" s="24">
        <v>2.5</v>
      </c>
      <c r="E32" s="819">
        <v>13.1</v>
      </c>
      <c r="F32" s="26" t="s">
        <v>178</v>
      </c>
      <c r="G32" s="27">
        <v>131.19999999999999</v>
      </c>
      <c r="H32" s="15"/>
      <c r="I32" s="16"/>
      <c r="J32" s="17">
        <v>7.5</v>
      </c>
      <c r="K32" s="15"/>
      <c r="L32" s="16"/>
      <c r="M32" s="17">
        <v>10.1</v>
      </c>
      <c r="N32" s="828">
        <v>0.13</v>
      </c>
      <c r="O32" s="830">
        <v>5.2</v>
      </c>
      <c r="P32" s="1086"/>
    </row>
    <row r="33" spans="1:16" x14ac:dyDescent="0.25">
      <c r="A33" s="1482">
        <v>13</v>
      </c>
      <c r="B33" s="1482" t="s">
        <v>251</v>
      </c>
      <c r="C33" s="29" t="s">
        <v>10</v>
      </c>
      <c r="D33" s="20">
        <v>6.3</v>
      </c>
      <c r="E33" s="21">
        <v>31.6</v>
      </c>
      <c r="F33" s="22" t="s">
        <v>178</v>
      </c>
      <c r="G33" s="23">
        <v>330.7</v>
      </c>
      <c r="H33" s="12">
        <v>0</v>
      </c>
      <c r="I33" s="13"/>
      <c r="J33" s="14">
        <v>0</v>
      </c>
      <c r="K33" s="12">
        <v>113</v>
      </c>
      <c r="L33" s="13"/>
      <c r="M33" s="14">
        <v>10.199999999999999</v>
      </c>
      <c r="N33" s="825">
        <v>0</v>
      </c>
      <c r="O33" s="825">
        <v>0</v>
      </c>
      <c r="P33" s="915" t="s">
        <v>294</v>
      </c>
    </row>
    <row r="34" spans="1:16" ht="15.75" thickBot="1" x14ac:dyDescent="0.3">
      <c r="A34" s="1483"/>
      <c r="B34" s="1483"/>
      <c r="C34" s="30" t="s">
        <v>12</v>
      </c>
      <c r="D34" s="24">
        <v>2.5</v>
      </c>
      <c r="E34" s="25">
        <v>13.1</v>
      </c>
      <c r="F34" s="26" t="s">
        <v>178</v>
      </c>
      <c r="G34" s="27">
        <v>131.19999999999999</v>
      </c>
      <c r="H34" s="15">
        <v>6.95</v>
      </c>
      <c r="I34" s="16"/>
      <c r="J34" s="17">
        <v>77</v>
      </c>
      <c r="K34" s="15">
        <v>113</v>
      </c>
      <c r="L34" s="16"/>
      <c r="M34" s="17">
        <v>10.199999999999999</v>
      </c>
      <c r="N34" s="826">
        <v>1.36</v>
      </c>
      <c r="O34" s="830">
        <v>54.4</v>
      </c>
      <c r="P34" s="1086"/>
    </row>
    <row r="35" spans="1:16" x14ac:dyDescent="0.25">
      <c r="A35" s="1475">
        <v>14</v>
      </c>
      <c r="B35" s="1475" t="s">
        <v>236</v>
      </c>
      <c r="C35" s="29" t="s">
        <v>10</v>
      </c>
      <c r="D35" s="20">
        <v>10</v>
      </c>
      <c r="E35" s="21"/>
      <c r="F35" s="22" t="s">
        <v>178</v>
      </c>
      <c r="G35" s="23"/>
      <c r="H35" s="12"/>
      <c r="I35" s="13">
        <v>9.5</v>
      </c>
      <c r="J35" s="14">
        <v>110.1</v>
      </c>
      <c r="K35" s="12"/>
      <c r="L35" s="13">
        <v>35</v>
      </c>
      <c r="M35" s="14">
        <v>6</v>
      </c>
      <c r="N35" s="827">
        <v>1.72</v>
      </c>
      <c r="O35" s="825">
        <v>17.2</v>
      </c>
      <c r="P35" s="915"/>
    </row>
    <row r="36" spans="1:16" ht="15.75" thickBot="1" x14ac:dyDescent="0.3">
      <c r="A36" s="1476"/>
      <c r="B36" s="1476"/>
      <c r="C36" s="30" t="s">
        <v>12</v>
      </c>
      <c r="D36" s="24">
        <v>10</v>
      </c>
      <c r="E36" s="25"/>
      <c r="F36" s="26" t="s">
        <v>178</v>
      </c>
      <c r="G36" s="27"/>
      <c r="H36" s="15"/>
      <c r="I36" s="16">
        <v>0</v>
      </c>
      <c r="J36" s="17">
        <v>0</v>
      </c>
      <c r="K36" s="15"/>
      <c r="L36" s="16">
        <v>35</v>
      </c>
      <c r="M36" s="17">
        <v>6</v>
      </c>
      <c r="N36" s="828">
        <v>0</v>
      </c>
      <c r="O36" s="830">
        <v>0</v>
      </c>
      <c r="P36" s="1086" t="s">
        <v>293</v>
      </c>
    </row>
    <row r="37" spans="1:16" x14ac:dyDescent="0.25">
      <c r="A37" s="1475">
        <v>16</v>
      </c>
      <c r="B37" s="1475" t="s">
        <v>256</v>
      </c>
      <c r="C37" s="29" t="s">
        <v>10</v>
      </c>
      <c r="D37" s="20">
        <v>6.3</v>
      </c>
      <c r="E37" s="21">
        <v>31.6</v>
      </c>
      <c r="F37" s="22">
        <v>94.5</v>
      </c>
      <c r="G37" s="23">
        <v>331</v>
      </c>
      <c r="H37" s="12">
        <v>5.0999999999999996</v>
      </c>
      <c r="I37" s="13">
        <v>1.3</v>
      </c>
      <c r="J37" s="14">
        <v>52.5</v>
      </c>
      <c r="K37" s="12">
        <v>115</v>
      </c>
      <c r="L37" s="13">
        <v>35</v>
      </c>
      <c r="M37" s="14">
        <v>10.3</v>
      </c>
      <c r="N37" s="827">
        <v>1.01</v>
      </c>
      <c r="O37" s="825">
        <v>16.03</v>
      </c>
      <c r="P37" s="915"/>
    </row>
    <row r="38" spans="1:16" ht="15.75" thickBot="1" x14ac:dyDescent="0.3">
      <c r="A38" s="1476"/>
      <c r="B38" s="1476"/>
      <c r="C38" s="30" t="s">
        <v>216</v>
      </c>
      <c r="D38" s="24">
        <v>6.3</v>
      </c>
      <c r="E38" s="25">
        <v>31.6</v>
      </c>
      <c r="F38" s="26">
        <v>94.5</v>
      </c>
      <c r="G38" s="27">
        <v>331</v>
      </c>
      <c r="H38" s="15">
        <v>3.58</v>
      </c>
      <c r="I38" s="16">
        <v>1.3</v>
      </c>
      <c r="J38" s="17">
        <v>35.6</v>
      </c>
      <c r="K38" s="15">
        <v>115</v>
      </c>
      <c r="L38" s="16">
        <v>35</v>
      </c>
      <c r="M38" s="17">
        <v>10.3</v>
      </c>
      <c r="N38" s="828">
        <v>0.6</v>
      </c>
      <c r="O38" s="830">
        <v>9.52</v>
      </c>
      <c r="P38" s="1092"/>
    </row>
    <row r="39" spans="1:16" x14ac:dyDescent="0.25">
      <c r="A39" s="1475">
        <v>17</v>
      </c>
      <c r="B39" s="1475" t="s">
        <v>219</v>
      </c>
      <c r="C39" s="29" t="s">
        <v>10</v>
      </c>
      <c r="D39" s="20">
        <v>6.3</v>
      </c>
      <c r="E39" s="21">
        <v>31.6</v>
      </c>
      <c r="F39" s="22"/>
      <c r="G39" s="23">
        <v>360.7</v>
      </c>
      <c r="H39" s="12">
        <v>13.97</v>
      </c>
      <c r="I39" s="13"/>
      <c r="J39" s="14">
        <v>159.1</v>
      </c>
      <c r="K39" s="12">
        <v>115</v>
      </c>
      <c r="L39" s="13"/>
      <c r="M39" s="14">
        <v>10.1</v>
      </c>
      <c r="N39" s="827">
        <v>2.78</v>
      </c>
      <c r="O39" s="825">
        <v>44.13</v>
      </c>
      <c r="P39" s="915"/>
    </row>
    <row r="40" spans="1:16" ht="15.75" thickBot="1" x14ac:dyDescent="0.3">
      <c r="A40" s="1476"/>
      <c r="B40" s="1476"/>
      <c r="C40" s="30" t="s">
        <v>12</v>
      </c>
      <c r="D40" s="24">
        <v>6.3</v>
      </c>
      <c r="E40" s="25">
        <v>31.6</v>
      </c>
      <c r="F40" s="26"/>
      <c r="G40" s="27">
        <v>331</v>
      </c>
      <c r="H40" s="15">
        <v>7.1</v>
      </c>
      <c r="I40" s="16"/>
      <c r="J40" s="17">
        <v>80.8</v>
      </c>
      <c r="K40" s="15">
        <v>115</v>
      </c>
      <c r="L40" s="16"/>
      <c r="M40" s="17">
        <v>10.1</v>
      </c>
      <c r="N40" s="828">
        <v>1.41</v>
      </c>
      <c r="O40" s="830">
        <v>22.38</v>
      </c>
      <c r="P40" s="1086"/>
    </row>
    <row r="41" spans="1:16" x14ac:dyDescent="0.25">
      <c r="A41" s="1475">
        <v>18</v>
      </c>
      <c r="B41" s="1475" t="s">
        <v>262</v>
      </c>
      <c r="C41" s="29" t="s">
        <v>10</v>
      </c>
      <c r="D41" s="20">
        <v>2.5</v>
      </c>
      <c r="E41" s="21">
        <v>12.6</v>
      </c>
      <c r="F41" s="22"/>
      <c r="G41" s="23">
        <v>131.19999999999999</v>
      </c>
      <c r="H41" s="12">
        <v>5.7</v>
      </c>
      <c r="I41" s="13"/>
      <c r="J41" s="14">
        <v>62.43</v>
      </c>
      <c r="K41" s="12">
        <v>115</v>
      </c>
      <c r="L41" s="13"/>
      <c r="M41" s="14">
        <v>10.5</v>
      </c>
      <c r="N41" s="827">
        <v>1.1299999999999999</v>
      </c>
      <c r="O41" s="825">
        <v>45.2</v>
      </c>
      <c r="P41" s="915"/>
    </row>
    <row r="42" spans="1:16" ht="15.75" thickBot="1" x14ac:dyDescent="0.3">
      <c r="A42" s="1476"/>
      <c r="B42" s="1476"/>
      <c r="C42" s="30" t="s">
        <v>12</v>
      </c>
      <c r="D42" s="24">
        <v>2.5</v>
      </c>
      <c r="E42" s="25">
        <v>12.6</v>
      </c>
      <c r="F42" s="26"/>
      <c r="G42" s="27">
        <v>131.19999999999999</v>
      </c>
      <c r="H42" s="15">
        <v>0</v>
      </c>
      <c r="I42" s="16"/>
      <c r="J42" s="17">
        <v>0</v>
      </c>
      <c r="K42" s="15">
        <v>115</v>
      </c>
      <c r="L42" s="16"/>
      <c r="M42" s="17">
        <v>10.3</v>
      </c>
      <c r="N42" s="828">
        <v>0</v>
      </c>
      <c r="O42" s="830">
        <v>0</v>
      </c>
      <c r="P42" s="1086" t="s">
        <v>293</v>
      </c>
    </row>
    <row r="43" spans="1:16" ht="15.75" thickBot="1" x14ac:dyDescent="0.3">
      <c r="A43" s="1475">
        <v>19</v>
      </c>
      <c r="B43" s="1475" t="s">
        <v>208</v>
      </c>
      <c r="C43" s="29" t="s">
        <v>10</v>
      </c>
      <c r="D43" s="20">
        <v>25</v>
      </c>
      <c r="E43" s="21">
        <v>125.5</v>
      </c>
      <c r="F43" s="22"/>
      <c r="G43" s="920">
        <v>656</v>
      </c>
      <c r="H43" s="12">
        <v>0.23</v>
      </c>
      <c r="I43" s="13"/>
      <c r="J43" s="14">
        <v>2.4</v>
      </c>
      <c r="K43" s="12">
        <v>115</v>
      </c>
      <c r="L43" s="13"/>
      <c r="M43" s="14">
        <v>10</v>
      </c>
      <c r="N43" s="827">
        <v>0.04</v>
      </c>
      <c r="O43" s="825">
        <v>0.16</v>
      </c>
      <c r="P43" s="1086"/>
    </row>
    <row r="44" spans="1:16" ht="15.75" thickBot="1" x14ac:dyDescent="0.3">
      <c r="A44" s="1476"/>
      <c r="B44" s="1476"/>
      <c r="C44" s="30" t="s">
        <v>12</v>
      </c>
      <c r="D44" s="24">
        <v>25</v>
      </c>
      <c r="E44" s="25">
        <v>125.5</v>
      </c>
      <c r="F44" s="26"/>
      <c r="G44" s="921">
        <v>656</v>
      </c>
      <c r="H44" s="15">
        <v>2.0099999999999998</v>
      </c>
      <c r="I44" s="16"/>
      <c r="J44" s="17">
        <v>23.1</v>
      </c>
      <c r="K44" s="15">
        <v>115</v>
      </c>
      <c r="L44" s="16"/>
      <c r="M44" s="17">
        <v>10</v>
      </c>
      <c r="N44" s="828">
        <v>0.4</v>
      </c>
      <c r="O44" s="830">
        <v>1.6</v>
      </c>
      <c r="P44" s="1086"/>
    </row>
    <row r="45" spans="1:16" ht="15" customHeight="1" x14ac:dyDescent="0.25">
      <c r="A45" s="1477">
        <v>20</v>
      </c>
      <c r="B45" s="1475" t="s">
        <v>270</v>
      </c>
      <c r="C45" s="29" t="s">
        <v>10</v>
      </c>
      <c r="D45" s="20">
        <v>6.3</v>
      </c>
      <c r="E45" s="21">
        <v>31.6</v>
      </c>
      <c r="F45" s="22" t="s">
        <v>178</v>
      </c>
      <c r="G45" s="23">
        <v>346.4</v>
      </c>
      <c r="H45" s="12">
        <v>2.37</v>
      </c>
      <c r="I45" s="13"/>
      <c r="J45" s="14">
        <v>26.04</v>
      </c>
      <c r="K45" s="12">
        <v>115</v>
      </c>
      <c r="L45" s="13"/>
      <c r="M45" s="14">
        <v>10</v>
      </c>
      <c r="N45" s="825">
        <v>0.45</v>
      </c>
      <c r="O45" s="825">
        <v>7.14</v>
      </c>
      <c r="P45" s="1497"/>
    </row>
    <row r="46" spans="1:16" ht="15.75" thickBot="1" x14ac:dyDescent="0.3">
      <c r="A46" s="1478"/>
      <c r="B46" s="1476"/>
      <c r="C46" s="30" t="s">
        <v>12</v>
      </c>
      <c r="D46" s="24">
        <v>6.3</v>
      </c>
      <c r="E46" s="25">
        <v>31.6</v>
      </c>
      <c r="F46" s="26" t="s">
        <v>178</v>
      </c>
      <c r="G46" s="27">
        <v>346.4</v>
      </c>
      <c r="H46" s="15">
        <v>2.37</v>
      </c>
      <c r="I46" s="16"/>
      <c r="J46" s="17">
        <v>27.28</v>
      </c>
      <c r="K46" s="15">
        <v>115</v>
      </c>
      <c r="L46" s="16"/>
      <c r="M46" s="17">
        <v>10</v>
      </c>
      <c r="N46" s="826">
        <v>0.47</v>
      </c>
      <c r="O46" s="830">
        <v>7.46</v>
      </c>
      <c r="P46" s="1498"/>
    </row>
    <row r="47" spans="1:16" ht="15.75" thickBot="1" x14ac:dyDescent="0.3">
      <c r="A47" s="28">
        <v>21</v>
      </c>
      <c r="B47" s="820" t="s">
        <v>261</v>
      </c>
      <c r="C47" s="812" t="s">
        <v>10</v>
      </c>
      <c r="D47" s="813">
        <v>6.3</v>
      </c>
      <c r="E47" s="817">
        <v>31.6</v>
      </c>
      <c r="F47" s="815">
        <v>94.5</v>
      </c>
      <c r="G47" s="816">
        <v>331</v>
      </c>
      <c r="H47" s="43">
        <v>5.0999999999999996</v>
      </c>
      <c r="I47" s="44"/>
      <c r="J47" s="45">
        <v>56.8</v>
      </c>
      <c r="K47" s="43">
        <v>114</v>
      </c>
      <c r="L47" s="44"/>
      <c r="M47" s="45">
        <v>10</v>
      </c>
      <c r="N47" s="829">
        <v>0.98</v>
      </c>
      <c r="O47" s="831">
        <v>15.56</v>
      </c>
      <c r="P47" s="1028"/>
    </row>
    <row r="48" spans="1:16" x14ac:dyDescent="0.25">
      <c r="A48" s="1475">
        <v>22</v>
      </c>
      <c r="B48" s="1475" t="s">
        <v>210</v>
      </c>
      <c r="C48" s="29" t="s">
        <v>10</v>
      </c>
      <c r="D48" s="20">
        <v>10</v>
      </c>
      <c r="E48" s="597">
        <v>50.2</v>
      </c>
      <c r="F48" s="22">
        <v>150</v>
      </c>
      <c r="G48" s="23">
        <v>525</v>
      </c>
      <c r="H48" s="12">
        <v>5.78</v>
      </c>
      <c r="I48" s="13">
        <v>0</v>
      </c>
      <c r="J48" s="14">
        <v>66.5</v>
      </c>
      <c r="K48" s="12">
        <v>115</v>
      </c>
      <c r="L48" s="13">
        <v>35</v>
      </c>
      <c r="M48" s="14">
        <v>10</v>
      </c>
      <c r="N48" s="827">
        <v>1.1499999999999999</v>
      </c>
      <c r="O48" s="825">
        <v>11.5</v>
      </c>
      <c r="P48" s="915"/>
    </row>
    <row r="49" spans="1:16" ht="15.75" thickBot="1" x14ac:dyDescent="0.3">
      <c r="A49" s="1479"/>
      <c r="B49" s="1476"/>
      <c r="C49" s="30" t="s">
        <v>12</v>
      </c>
      <c r="D49" s="24">
        <v>10</v>
      </c>
      <c r="E49" s="557">
        <v>50.2</v>
      </c>
      <c r="F49" s="26">
        <v>150</v>
      </c>
      <c r="G49" s="27">
        <v>525</v>
      </c>
      <c r="H49" s="15">
        <v>9.98</v>
      </c>
      <c r="I49" s="16">
        <v>10.5</v>
      </c>
      <c r="J49" s="17">
        <v>78</v>
      </c>
      <c r="K49" s="15">
        <v>115</v>
      </c>
      <c r="L49" s="16">
        <v>35</v>
      </c>
      <c r="M49" s="17">
        <v>10</v>
      </c>
      <c r="N49" s="828">
        <v>1.99</v>
      </c>
      <c r="O49" s="830">
        <v>19.899999999999999</v>
      </c>
      <c r="P49" s="1086"/>
    </row>
    <row r="50" spans="1:16" x14ac:dyDescent="0.25">
      <c r="A50" s="1475">
        <v>23</v>
      </c>
      <c r="B50" s="1475" t="s">
        <v>254</v>
      </c>
      <c r="C50" s="29" t="s">
        <v>10</v>
      </c>
      <c r="D50" s="20">
        <v>10</v>
      </c>
      <c r="E50" s="21">
        <v>52.5</v>
      </c>
      <c r="F50" s="22" t="s">
        <v>179</v>
      </c>
      <c r="G50" s="23">
        <v>525</v>
      </c>
      <c r="H50" s="12"/>
      <c r="I50" s="13"/>
      <c r="J50" s="14">
        <v>57.9</v>
      </c>
      <c r="K50" s="12"/>
      <c r="L50" s="13"/>
      <c r="M50" s="14">
        <v>10.7</v>
      </c>
      <c r="N50" s="825">
        <v>1.07</v>
      </c>
      <c r="O50" s="825">
        <v>10.7</v>
      </c>
      <c r="P50" s="1093"/>
    </row>
    <row r="51" spans="1:16" ht="15.75" thickBot="1" x14ac:dyDescent="0.3">
      <c r="A51" s="1479"/>
      <c r="B51" s="1476"/>
      <c r="C51" s="30" t="s">
        <v>216</v>
      </c>
      <c r="D51" s="24">
        <v>6.3</v>
      </c>
      <c r="E51" s="25">
        <v>33.1</v>
      </c>
      <c r="F51" s="26" t="s">
        <v>179</v>
      </c>
      <c r="G51" s="27">
        <v>330.6</v>
      </c>
      <c r="H51" s="15"/>
      <c r="I51" s="16"/>
      <c r="J51" s="17">
        <v>0</v>
      </c>
      <c r="K51" s="15"/>
      <c r="L51" s="16"/>
      <c r="M51" s="17">
        <v>10.7</v>
      </c>
      <c r="N51" s="826">
        <v>0</v>
      </c>
      <c r="O51" s="830">
        <v>0</v>
      </c>
      <c r="P51" s="1086" t="s">
        <v>294</v>
      </c>
    </row>
    <row r="52" spans="1:16" ht="15.75" thickBot="1" x14ac:dyDescent="0.3">
      <c r="A52" s="28">
        <v>24</v>
      </c>
      <c r="B52" s="820" t="s">
        <v>255</v>
      </c>
      <c r="C52" s="812" t="s">
        <v>58</v>
      </c>
      <c r="D52" s="813">
        <v>25</v>
      </c>
      <c r="E52" s="817">
        <v>78.7</v>
      </c>
      <c r="F52" s="815" t="s">
        <v>179</v>
      </c>
      <c r="G52" s="816">
        <v>1312</v>
      </c>
      <c r="H52" s="43"/>
      <c r="I52" s="44"/>
      <c r="J52" s="45">
        <v>315</v>
      </c>
      <c r="K52" s="43"/>
      <c r="L52" s="44"/>
      <c r="M52" s="45">
        <v>6.3</v>
      </c>
      <c r="N52" s="829">
        <v>3.43</v>
      </c>
      <c r="O52" s="831">
        <v>13.72</v>
      </c>
      <c r="P52" s="1028"/>
    </row>
    <row r="53" spans="1:16" x14ac:dyDescent="0.25">
      <c r="A53" s="1475">
        <v>25</v>
      </c>
      <c r="B53" s="1475" t="s">
        <v>271</v>
      </c>
      <c r="C53" s="29" t="s">
        <v>10</v>
      </c>
      <c r="D53" s="20">
        <v>4</v>
      </c>
      <c r="E53" s="21" t="s">
        <v>178</v>
      </c>
      <c r="F53" s="22">
        <v>66</v>
      </c>
      <c r="G53" s="23">
        <v>210</v>
      </c>
      <c r="H53" s="12"/>
      <c r="I53" s="13"/>
      <c r="J53" s="14">
        <v>0</v>
      </c>
      <c r="K53" s="12"/>
      <c r="L53" s="13"/>
      <c r="M53" s="14">
        <v>10.4</v>
      </c>
      <c r="N53" s="827">
        <v>0</v>
      </c>
      <c r="O53" s="825">
        <v>0</v>
      </c>
      <c r="P53" s="915" t="s">
        <v>425</v>
      </c>
    </row>
    <row r="54" spans="1:16" ht="15.75" thickBot="1" x14ac:dyDescent="0.3">
      <c r="A54" s="1476"/>
      <c r="B54" s="1476"/>
      <c r="C54" s="30" t="s">
        <v>12</v>
      </c>
      <c r="D54" s="24">
        <v>2.5</v>
      </c>
      <c r="E54" s="25" t="s">
        <v>178</v>
      </c>
      <c r="F54" s="26">
        <v>41.2</v>
      </c>
      <c r="G54" s="27">
        <v>137.5</v>
      </c>
      <c r="H54" s="15"/>
      <c r="I54" s="16"/>
      <c r="J54" s="17">
        <v>34.700000000000003</v>
      </c>
      <c r="K54" s="15"/>
      <c r="L54" s="16"/>
      <c r="M54" s="17">
        <v>10.1</v>
      </c>
      <c r="N54" s="828">
        <v>0.61</v>
      </c>
      <c r="O54" s="830">
        <v>24.4</v>
      </c>
      <c r="P54" s="1086"/>
    </row>
    <row r="55" spans="1:16" ht="15.75" thickBot="1" x14ac:dyDescent="0.3">
      <c r="A55" s="1480">
        <v>26</v>
      </c>
      <c r="B55" s="1475" t="s">
        <v>272</v>
      </c>
      <c r="C55" s="832" t="s">
        <v>10</v>
      </c>
      <c r="D55" s="813">
        <v>2.5</v>
      </c>
      <c r="E55" s="817" t="s">
        <v>178</v>
      </c>
      <c r="F55" s="26">
        <v>41.2</v>
      </c>
      <c r="G55" s="27">
        <v>137.5</v>
      </c>
      <c r="H55" s="12"/>
      <c r="I55" s="13"/>
      <c r="J55" s="14">
        <v>0</v>
      </c>
      <c r="K55" s="12"/>
      <c r="L55" s="13"/>
      <c r="M55" s="14">
        <v>10.3</v>
      </c>
      <c r="N55" s="827">
        <v>0</v>
      </c>
      <c r="O55" s="825">
        <v>0</v>
      </c>
      <c r="P55" s="915"/>
    </row>
    <row r="56" spans="1:16" ht="15.75" thickBot="1" x14ac:dyDescent="0.3">
      <c r="A56" s="1481"/>
      <c r="B56" s="1476"/>
      <c r="C56" s="922" t="s">
        <v>12</v>
      </c>
      <c r="D56" s="801">
        <v>2.5</v>
      </c>
      <c r="E56" s="834" t="s">
        <v>178</v>
      </c>
      <c r="F56" s="26">
        <v>41.2</v>
      </c>
      <c r="G56" s="27">
        <v>137.5</v>
      </c>
      <c r="H56" s="15"/>
      <c r="I56" s="16"/>
      <c r="J56" s="17">
        <v>22.4</v>
      </c>
      <c r="K56" s="15"/>
      <c r="L56" s="16"/>
      <c r="M56" s="17">
        <v>10.4</v>
      </c>
      <c r="N56" s="828">
        <v>0.4</v>
      </c>
      <c r="O56" s="830">
        <v>16</v>
      </c>
      <c r="P56" s="1086"/>
    </row>
    <row r="57" spans="1:16" x14ac:dyDescent="0.25">
      <c r="A57" s="1475">
        <v>27</v>
      </c>
      <c r="B57" s="1475" t="s">
        <v>273</v>
      </c>
      <c r="C57" s="29" t="s">
        <v>10</v>
      </c>
      <c r="D57" s="20">
        <v>1.6</v>
      </c>
      <c r="E57" s="21" t="s">
        <v>178</v>
      </c>
      <c r="F57" s="22">
        <v>26.4</v>
      </c>
      <c r="G57" s="23">
        <v>88</v>
      </c>
      <c r="H57" s="12"/>
      <c r="I57" s="13"/>
      <c r="J57" s="14">
        <v>0</v>
      </c>
      <c r="K57" s="12"/>
      <c r="L57" s="13"/>
      <c r="M57" s="14">
        <v>10.1</v>
      </c>
      <c r="N57" s="827">
        <v>0</v>
      </c>
      <c r="O57" s="825">
        <v>0</v>
      </c>
      <c r="P57" s="19" t="s">
        <v>294</v>
      </c>
    </row>
    <row r="58" spans="1:16" ht="15.75" thickBot="1" x14ac:dyDescent="0.3">
      <c r="A58" s="1476"/>
      <c r="B58" s="1476"/>
      <c r="C58" s="30" t="s">
        <v>12</v>
      </c>
      <c r="D58" s="24">
        <v>1.6</v>
      </c>
      <c r="E58" s="25" t="s">
        <v>178</v>
      </c>
      <c r="F58" s="26">
        <v>26.4</v>
      </c>
      <c r="G58" s="27">
        <v>88</v>
      </c>
      <c r="H58" s="15"/>
      <c r="I58" s="16"/>
      <c r="J58" s="17">
        <v>10.8</v>
      </c>
      <c r="K58" s="15"/>
      <c r="L58" s="16"/>
      <c r="M58" s="17">
        <v>10.4</v>
      </c>
      <c r="N58" s="828">
        <v>0.19</v>
      </c>
      <c r="O58" s="830">
        <v>11.88</v>
      </c>
      <c r="P58" s="1086"/>
    </row>
    <row r="59" spans="1:16" x14ac:dyDescent="0.25">
      <c r="A59" s="1475">
        <v>28</v>
      </c>
      <c r="B59" s="1475" t="s">
        <v>274</v>
      </c>
      <c r="C59" s="29" t="s">
        <v>10</v>
      </c>
      <c r="D59" s="20">
        <v>2.5</v>
      </c>
      <c r="E59" s="21" t="s">
        <v>178</v>
      </c>
      <c r="F59" s="22">
        <v>41.2</v>
      </c>
      <c r="G59" s="23">
        <v>137.5</v>
      </c>
      <c r="H59" s="12"/>
      <c r="I59" s="13"/>
      <c r="J59" s="14">
        <v>18.399999999999999</v>
      </c>
      <c r="K59" s="12"/>
      <c r="L59" s="13"/>
      <c r="M59" s="14">
        <v>10.5</v>
      </c>
      <c r="N59" s="827">
        <v>0.33</v>
      </c>
      <c r="O59" s="825">
        <v>13.2</v>
      </c>
      <c r="P59" s="915"/>
    </row>
    <row r="60" spans="1:16" ht="15.75" thickBot="1" x14ac:dyDescent="0.3">
      <c r="A60" s="1476"/>
      <c r="B60" s="1476"/>
      <c r="C60" s="30" t="s">
        <v>216</v>
      </c>
      <c r="D60" s="24">
        <v>4</v>
      </c>
      <c r="E60" s="25" t="s">
        <v>178</v>
      </c>
      <c r="F60" s="26">
        <v>66</v>
      </c>
      <c r="G60" s="27">
        <v>210</v>
      </c>
      <c r="H60" s="15"/>
      <c r="I60" s="16"/>
      <c r="J60" s="17">
        <v>0</v>
      </c>
      <c r="K60" s="15"/>
      <c r="L60" s="16"/>
      <c r="M60" s="17">
        <v>10.4</v>
      </c>
      <c r="N60" s="828">
        <v>0</v>
      </c>
      <c r="O60" s="830">
        <v>0</v>
      </c>
      <c r="P60" s="40" t="s">
        <v>294</v>
      </c>
    </row>
    <row r="61" spans="1:16" ht="15.75" thickBot="1" x14ac:dyDescent="0.3">
      <c r="A61" s="28">
        <v>29</v>
      </c>
      <c r="B61" s="28" t="s">
        <v>275</v>
      </c>
      <c r="C61" s="812" t="s">
        <v>10</v>
      </c>
      <c r="D61" s="813">
        <v>1.6</v>
      </c>
      <c r="E61" s="817" t="s">
        <v>178</v>
      </c>
      <c r="F61" s="815">
        <v>26.4</v>
      </c>
      <c r="G61" s="816">
        <v>88</v>
      </c>
      <c r="H61" s="43"/>
      <c r="I61" s="44"/>
      <c r="J61" s="45">
        <v>13.8</v>
      </c>
      <c r="K61" s="43"/>
      <c r="L61" s="44"/>
      <c r="M61" s="45">
        <v>10.199999999999999</v>
      </c>
      <c r="N61" s="829">
        <v>0.24</v>
      </c>
      <c r="O61" s="831">
        <v>15</v>
      </c>
      <c r="P61" s="1028"/>
    </row>
    <row r="62" spans="1:16" x14ac:dyDescent="0.25">
      <c r="A62" s="1475">
        <v>30</v>
      </c>
      <c r="B62" s="1475" t="s">
        <v>276</v>
      </c>
      <c r="C62" s="29" t="s">
        <v>10</v>
      </c>
      <c r="D62" s="20">
        <v>1.6</v>
      </c>
      <c r="E62" s="21" t="s">
        <v>178</v>
      </c>
      <c r="F62" s="22">
        <v>26.4</v>
      </c>
      <c r="G62" s="23">
        <v>146.19999999999999</v>
      </c>
      <c r="H62" s="12"/>
      <c r="I62" s="13"/>
      <c r="J62" s="14">
        <v>1.9</v>
      </c>
      <c r="K62" s="12"/>
      <c r="L62" s="13"/>
      <c r="M62" s="14">
        <v>6.4</v>
      </c>
      <c r="N62" s="827">
        <v>0.02</v>
      </c>
      <c r="O62" s="825">
        <v>1.25</v>
      </c>
      <c r="P62" s="915"/>
    </row>
    <row r="63" spans="1:16" ht="15.75" thickBot="1" x14ac:dyDescent="0.3">
      <c r="A63" s="1476"/>
      <c r="B63" s="1476"/>
      <c r="C63" s="30" t="s">
        <v>12</v>
      </c>
      <c r="D63" s="24">
        <v>2.5</v>
      </c>
      <c r="E63" s="25" t="s">
        <v>178</v>
      </c>
      <c r="F63" s="26">
        <v>41.2</v>
      </c>
      <c r="G63" s="27">
        <v>137.5</v>
      </c>
      <c r="H63" s="15"/>
      <c r="I63" s="16"/>
      <c r="J63" s="17">
        <v>9.4</v>
      </c>
      <c r="K63" s="15"/>
      <c r="L63" s="16"/>
      <c r="M63" s="17">
        <v>10.3</v>
      </c>
      <c r="N63" s="828">
        <v>0.17</v>
      </c>
      <c r="O63" s="830">
        <v>6.8</v>
      </c>
      <c r="P63" s="1086"/>
    </row>
    <row r="64" spans="1:16" x14ac:dyDescent="0.25">
      <c r="A64" s="1475">
        <v>31</v>
      </c>
      <c r="B64" s="1475" t="s">
        <v>277</v>
      </c>
      <c r="C64" s="29" t="s">
        <v>10</v>
      </c>
      <c r="D64" s="20">
        <v>1.6</v>
      </c>
      <c r="E64" s="21" t="s">
        <v>178</v>
      </c>
      <c r="F64" s="22">
        <v>26.4</v>
      </c>
      <c r="G64" s="23">
        <v>84</v>
      </c>
      <c r="H64" s="12"/>
      <c r="I64" s="13"/>
      <c r="J64" s="14">
        <v>0</v>
      </c>
      <c r="K64" s="12"/>
      <c r="L64" s="13"/>
      <c r="M64" s="14">
        <v>10.3</v>
      </c>
      <c r="N64" s="827">
        <v>0</v>
      </c>
      <c r="O64" s="825">
        <v>0</v>
      </c>
      <c r="P64" s="18" t="s">
        <v>294</v>
      </c>
    </row>
    <row r="65" spans="1:16" ht="15.75" thickBot="1" x14ac:dyDescent="0.3">
      <c r="A65" s="1476"/>
      <c r="B65" s="1476"/>
      <c r="C65" s="30" t="s">
        <v>12</v>
      </c>
      <c r="D65" s="24">
        <v>1.6</v>
      </c>
      <c r="E65" s="25" t="s">
        <v>178</v>
      </c>
      <c r="F65" s="26">
        <v>26.4</v>
      </c>
      <c r="G65" s="27">
        <v>88</v>
      </c>
      <c r="H65" s="15"/>
      <c r="I65" s="16"/>
      <c r="J65" s="17">
        <v>19.8</v>
      </c>
      <c r="K65" s="15"/>
      <c r="L65" s="16"/>
      <c r="M65" s="17">
        <v>10.3</v>
      </c>
      <c r="N65" s="828">
        <v>0.35</v>
      </c>
      <c r="O65" s="830">
        <v>21.88</v>
      </c>
      <c r="P65" s="1337"/>
    </row>
    <row r="66" spans="1:16" x14ac:dyDescent="0.25">
      <c r="A66" s="1475">
        <v>32</v>
      </c>
      <c r="B66" s="1475" t="s">
        <v>278</v>
      </c>
      <c r="C66" s="29" t="s">
        <v>58</v>
      </c>
      <c r="D66" s="20">
        <v>1.6</v>
      </c>
      <c r="E66" s="21" t="s">
        <v>178</v>
      </c>
      <c r="F66" s="22">
        <v>26.4</v>
      </c>
      <c r="G66" s="23">
        <v>84</v>
      </c>
      <c r="H66" s="12"/>
      <c r="I66" s="13"/>
      <c r="J66" s="14">
        <v>0</v>
      </c>
      <c r="K66" s="12"/>
      <c r="L66" s="13"/>
      <c r="M66" s="14">
        <v>10.5</v>
      </c>
      <c r="N66" s="827">
        <v>0</v>
      </c>
      <c r="O66" s="825">
        <v>0</v>
      </c>
      <c r="P66" s="915" t="s">
        <v>294</v>
      </c>
    </row>
    <row r="67" spans="1:16" ht="15.75" thickBot="1" x14ac:dyDescent="0.3">
      <c r="A67" s="1476"/>
      <c r="B67" s="1476"/>
      <c r="C67" s="30" t="s">
        <v>12</v>
      </c>
      <c r="D67" s="24">
        <v>2.5</v>
      </c>
      <c r="E67" s="25" t="s">
        <v>178</v>
      </c>
      <c r="F67" s="26">
        <v>41.2</v>
      </c>
      <c r="G67" s="27">
        <v>131</v>
      </c>
      <c r="H67" s="15"/>
      <c r="I67" s="16"/>
      <c r="J67" s="17">
        <v>10.5</v>
      </c>
      <c r="K67" s="15"/>
      <c r="L67" s="16"/>
      <c r="M67" s="17">
        <v>10.5</v>
      </c>
      <c r="N67" s="828">
        <v>0.19</v>
      </c>
      <c r="O67" s="830">
        <v>7.6</v>
      </c>
      <c r="P67" s="1086"/>
    </row>
    <row r="68" spans="1:16" s="32" customFormat="1" x14ac:dyDescent="0.25">
      <c r="A68" s="1475">
        <v>33</v>
      </c>
      <c r="B68" s="1475" t="s">
        <v>279</v>
      </c>
      <c r="C68" s="29" t="s">
        <v>10</v>
      </c>
      <c r="D68" s="20">
        <v>2.5</v>
      </c>
      <c r="E68" s="21" t="s">
        <v>178</v>
      </c>
      <c r="F68" s="22">
        <v>41.2</v>
      </c>
      <c r="G68" s="23">
        <v>131</v>
      </c>
      <c r="H68" s="12"/>
      <c r="I68" s="13"/>
      <c r="J68" s="14">
        <v>18.5</v>
      </c>
      <c r="K68" s="12"/>
      <c r="L68" s="13"/>
      <c r="M68" s="14">
        <v>10.3</v>
      </c>
      <c r="N68" s="827">
        <v>0.33</v>
      </c>
      <c r="O68" s="825">
        <v>13.2</v>
      </c>
      <c r="P68" s="915"/>
    </row>
    <row r="69" spans="1:16" s="32" customFormat="1" ht="15.75" thickBot="1" x14ac:dyDescent="0.3">
      <c r="A69" s="1476"/>
      <c r="B69" s="1476"/>
      <c r="C69" s="30" t="s">
        <v>12</v>
      </c>
      <c r="D69" s="24">
        <v>2.5</v>
      </c>
      <c r="E69" s="25" t="s">
        <v>178</v>
      </c>
      <c r="F69" s="26">
        <v>41.2</v>
      </c>
      <c r="G69" s="27">
        <v>131</v>
      </c>
      <c r="H69" s="15"/>
      <c r="I69" s="16"/>
      <c r="J69" s="17">
        <v>6.7</v>
      </c>
      <c r="K69" s="15"/>
      <c r="L69" s="16"/>
      <c r="M69" s="17">
        <v>10.3</v>
      </c>
      <c r="N69" s="828">
        <v>0.12</v>
      </c>
      <c r="O69" s="830">
        <v>4.8</v>
      </c>
      <c r="P69" s="1086"/>
    </row>
    <row r="70" spans="1:16" x14ac:dyDescent="0.25">
      <c r="A70" s="1475">
        <v>34</v>
      </c>
      <c r="B70" s="1475" t="s">
        <v>280</v>
      </c>
      <c r="C70" s="29" t="s">
        <v>10</v>
      </c>
      <c r="D70" s="20">
        <v>6.3</v>
      </c>
      <c r="E70" s="21" t="s">
        <v>178</v>
      </c>
      <c r="F70" s="22">
        <v>94.5</v>
      </c>
      <c r="G70" s="23">
        <v>346.4</v>
      </c>
      <c r="H70" s="12"/>
      <c r="I70" s="13"/>
      <c r="J70" s="14">
        <v>5.0999999999999996</v>
      </c>
      <c r="K70" s="12"/>
      <c r="L70" s="13"/>
      <c r="M70" s="14">
        <v>10.3</v>
      </c>
      <c r="N70" s="827">
        <v>0.09</v>
      </c>
      <c r="O70" s="825">
        <v>1.43</v>
      </c>
      <c r="P70" s="915"/>
    </row>
    <row r="71" spans="1:16" ht="15.75" thickBot="1" x14ac:dyDescent="0.3">
      <c r="A71" s="1476"/>
      <c r="B71" s="1476"/>
      <c r="C71" s="30" t="s">
        <v>12</v>
      </c>
      <c r="D71" s="24">
        <v>6.3</v>
      </c>
      <c r="E71" s="25" t="s">
        <v>178</v>
      </c>
      <c r="F71" s="26">
        <v>94.5</v>
      </c>
      <c r="G71" s="27">
        <v>346.4</v>
      </c>
      <c r="H71" s="15"/>
      <c r="I71" s="16"/>
      <c r="J71" s="17">
        <v>5</v>
      </c>
      <c r="K71" s="15"/>
      <c r="L71" s="16"/>
      <c r="M71" s="17">
        <v>10.199999999999999</v>
      </c>
      <c r="N71" s="828">
        <v>0.09</v>
      </c>
      <c r="O71" s="830">
        <v>1.43</v>
      </c>
      <c r="P71" s="1086"/>
    </row>
    <row r="72" spans="1:16" ht="41.25" customHeight="1" x14ac:dyDescent="0.25">
      <c r="A72" s="1475">
        <v>35</v>
      </c>
      <c r="B72" s="1475" t="s">
        <v>281</v>
      </c>
      <c r="C72" s="29" t="s">
        <v>10</v>
      </c>
      <c r="D72" s="20">
        <v>2.5</v>
      </c>
      <c r="E72" s="21" t="s">
        <v>178</v>
      </c>
      <c r="F72" s="22">
        <v>41.2</v>
      </c>
      <c r="G72" s="23">
        <v>131</v>
      </c>
      <c r="H72" s="12"/>
      <c r="I72" s="13"/>
      <c r="J72" s="14">
        <v>25.2</v>
      </c>
      <c r="K72" s="12"/>
      <c r="L72" s="13"/>
      <c r="M72" s="14">
        <v>10.199999999999999</v>
      </c>
      <c r="N72" s="827">
        <v>0.44</v>
      </c>
      <c r="O72" s="825">
        <v>17.600000000000001</v>
      </c>
      <c r="P72" s="1094"/>
    </row>
    <row r="73" spans="1:16" ht="30.75" thickBot="1" x14ac:dyDescent="0.3">
      <c r="A73" s="1476"/>
      <c r="B73" s="1476"/>
      <c r="C73" s="30" t="s">
        <v>216</v>
      </c>
      <c r="D73" s="24">
        <v>1</v>
      </c>
      <c r="E73" s="25" t="s">
        <v>178</v>
      </c>
      <c r="F73" s="26">
        <v>17.3</v>
      </c>
      <c r="G73" s="27">
        <v>63</v>
      </c>
      <c r="H73" s="15"/>
      <c r="I73" s="16"/>
      <c r="J73" s="17">
        <v>0</v>
      </c>
      <c r="K73" s="15"/>
      <c r="L73" s="16"/>
      <c r="M73" s="17">
        <v>10.199999999999999</v>
      </c>
      <c r="N73" s="828">
        <v>0</v>
      </c>
      <c r="O73" s="830">
        <v>0</v>
      </c>
      <c r="P73" s="1371" t="s">
        <v>404</v>
      </c>
    </row>
    <row r="74" spans="1:16" ht="38.25" customHeight="1" x14ac:dyDescent="0.25">
      <c r="A74" s="1475">
        <v>36</v>
      </c>
      <c r="B74" s="1475" t="s">
        <v>282</v>
      </c>
      <c r="C74" s="29" t="s">
        <v>58</v>
      </c>
      <c r="D74" s="20">
        <v>2</v>
      </c>
      <c r="E74" s="21" t="s">
        <v>178</v>
      </c>
      <c r="F74" s="22">
        <v>33</v>
      </c>
      <c r="G74" s="23">
        <v>184</v>
      </c>
      <c r="H74" s="12"/>
      <c r="I74" s="13"/>
      <c r="J74" s="14">
        <v>0</v>
      </c>
      <c r="K74" s="12"/>
      <c r="L74" s="13"/>
      <c r="M74" s="14">
        <v>6.1</v>
      </c>
      <c r="N74" s="827">
        <v>0</v>
      </c>
      <c r="O74" s="825">
        <v>0</v>
      </c>
      <c r="P74" s="1095" t="s">
        <v>389</v>
      </c>
    </row>
    <row r="75" spans="1:16" ht="15.75" thickBot="1" x14ac:dyDescent="0.3">
      <c r="A75" s="1476"/>
      <c r="B75" s="1476"/>
      <c r="C75" s="30" t="s">
        <v>12</v>
      </c>
      <c r="D75" s="24">
        <v>2</v>
      </c>
      <c r="E75" s="25" t="s">
        <v>178</v>
      </c>
      <c r="F75" s="26">
        <v>33</v>
      </c>
      <c r="G75" s="27">
        <v>184</v>
      </c>
      <c r="H75" s="15"/>
      <c r="I75" s="16"/>
      <c r="J75" s="17">
        <v>24.4</v>
      </c>
      <c r="K75" s="15"/>
      <c r="L75" s="16"/>
      <c r="M75" s="17">
        <v>6.1</v>
      </c>
      <c r="N75" s="828">
        <v>0.26</v>
      </c>
      <c r="O75" s="830">
        <v>13</v>
      </c>
      <c r="P75" s="676"/>
    </row>
    <row r="76" spans="1:16" x14ac:dyDescent="0.25">
      <c r="A76" s="1495">
        <v>37</v>
      </c>
      <c r="B76" s="1482" t="s">
        <v>283</v>
      </c>
      <c r="C76" s="1499" t="s">
        <v>10</v>
      </c>
      <c r="D76" s="1495">
        <v>3.2</v>
      </c>
      <c r="E76" s="1501" t="s">
        <v>178</v>
      </c>
      <c r="F76" s="1503" t="s">
        <v>178</v>
      </c>
      <c r="G76" s="23">
        <v>185</v>
      </c>
      <c r="H76" s="1505"/>
      <c r="I76" s="1507"/>
      <c r="J76" s="1493">
        <v>0</v>
      </c>
      <c r="K76" s="1505"/>
      <c r="L76" s="1507"/>
      <c r="M76" s="1493">
        <v>10.199999999999999</v>
      </c>
      <c r="N76" s="1488">
        <v>0</v>
      </c>
      <c r="O76" s="1488">
        <v>0</v>
      </c>
      <c r="P76" s="1490" t="s">
        <v>292</v>
      </c>
    </row>
    <row r="77" spans="1:16" ht="15.75" thickBot="1" x14ac:dyDescent="0.3">
      <c r="A77" s="1496"/>
      <c r="B77" s="1483"/>
      <c r="C77" s="1500"/>
      <c r="D77" s="1496"/>
      <c r="E77" s="1502"/>
      <c r="F77" s="1504"/>
      <c r="G77" s="821">
        <v>293</v>
      </c>
      <c r="H77" s="1506"/>
      <c r="I77" s="1508"/>
      <c r="J77" s="1494"/>
      <c r="K77" s="1506"/>
      <c r="L77" s="1508"/>
      <c r="M77" s="1494"/>
      <c r="N77" s="1489"/>
      <c r="O77" s="1489"/>
      <c r="P77" s="1491"/>
    </row>
    <row r="78" spans="1:16" ht="15.75" thickBot="1" x14ac:dyDescent="0.3">
      <c r="A78" s="401">
        <v>38</v>
      </c>
      <c r="B78" s="822" t="s">
        <v>284</v>
      </c>
      <c r="C78" s="402" t="s">
        <v>10</v>
      </c>
      <c r="D78" s="801">
        <v>2.5</v>
      </c>
      <c r="E78" s="823" t="s">
        <v>178</v>
      </c>
      <c r="F78" s="824">
        <v>41.2</v>
      </c>
      <c r="G78" s="821">
        <v>137.5</v>
      </c>
      <c r="H78" s="403"/>
      <c r="I78" s="404"/>
      <c r="J78" s="473">
        <v>29</v>
      </c>
      <c r="K78" s="403"/>
      <c r="L78" s="404"/>
      <c r="M78" s="473">
        <v>10.199999999999999</v>
      </c>
      <c r="N78" s="826">
        <v>0.51</v>
      </c>
      <c r="O78" s="923">
        <v>20.399999999999999</v>
      </c>
      <c r="P78" s="1370"/>
    </row>
    <row r="79" spans="1:16" x14ac:dyDescent="0.25">
      <c r="A79" s="1475">
        <v>39</v>
      </c>
      <c r="B79" s="1475" t="s">
        <v>375</v>
      </c>
      <c r="C79" s="29" t="s">
        <v>58</v>
      </c>
      <c r="D79" s="20">
        <v>4</v>
      </c>
      <c r="E79" s="21">
        <v>20.100000000000001</v>
      </c>
      <c r="F79" s="22"/>
      <c r="G79" s="23">
        <v>210</v>
      </c>
      <c r="H79" s="12"/>
      <c r="I79" s="13"/>
      <c r="J79" s="14">
        <v>0.17</v>
      </c>
      <c r="K79" s="12"/>
      <c r="L79" s="13"/>
      <c r="M79" s="14">
        <v>10</v>
      </c>
      <c r="N79" s="1333">
        <v>3.0000000000000001E-3</v>
      </c>
      <c r="O79" s="1334">
        <v>7.4999999999999997E-2</v>
      </c>
      <c r="P79" s="1093"/>
    </row>
    <row r="80" spans="1:16" ht="15.75" thickBot="1" x14ac:dyDescent="0.3">
      <c r="A80" s="1476"/>
      <c r="B80" s="1476"/>
      <c r="C80" s="30" t="s">
        <v>12</v>
      </c>
      <c r="D80" s="24">
        <v>4</v>
      </c>
      <c r="E80" s="25">
        <v>20.100000000000001</v>
      </c>
      <c r="F80" s="26"/>
      <c r="G80" s="27">
        <v>210</v>
      </c>
      <c r="H80" s="15"/>
      <c r="I80" s="16"/>
      <c r="J80" s="17">
        <v>0</v>
      </c>
      <c r="K80" s="15"/>
      <c r="L80" s="16"/>
      <c r="M80" s="17">
        <v>10</v>
      </c>
      <c r="N80" s="1338">
        <v>0</v>
      </c>
      <c r="O80" s="1339">
        <v>0</v>
      </c>
      <c r="P80" s="1340" t="s">
        <v>294</v>
      </c>
    </row>
    <row r="81" spans="1:16" x14ac:dyDescent="0.25">
      <c r="A81" s="1475">
        <v>39</v>
      </c>
      <c r="B81" s="1475" t="s">
        <v>378</v>
      </c>
      <c r="C81" s="29" t="s">
        <v>58</v>
      </c>
      <c r="D81" s="20">
        <v>4</v>
      </c>
      <c r="E81" s="21">
        <v>20.100000000000001</v>
      </c>
      <c r="F81" s="22"/>
      <c r="G81" s="23">
        <v>210</v>
      </c>
      <c r="H81" s="12"/>
      <c r="I81" s="13"/>
      <c r="J81" s="14">
        <v>0.03</v>
      </c>
      <c r="K81" s="12"/>
      <c r="L81" s="13"/>
      <c r="M81" s="14">
        <v>10</v>
      </c>
      <c r="N81" s="1333">
        <v>1E-3</v>
      </c>
      <c r="O81" s="1334">
        <v>2.5000000000000001E-2</v>
      </c>
      <c r="P81" s="1093"/>
    </row>
    <row r="82" spans="1:16" ht="15.75" thickBot="1" x14ac:dyDescent="0.3">
      <c r="A82" s="1476"/>
      <c r="B82" s="1476"/>
      <c r="C82" s="30" t="s">
        <v>12</v>
      </c>
      <c r="D82" s="24">
        <v>4</v>
      </c>
      <c r="E82" s="25">
        <v>20.100000000000001</v>
      </c>
      <c r="F82" s="26"/>
      <c r="G82" s="27">
        <v>210</v>
      </c>
      <c r="H82" s="15"/>
      <c r="I82" s="16"/>
      <c r="J82" s="17">
        <v>0.08</v>
      </c>
      <c r="K82" s="15"/>
      <c r="L82" s="16"/>
      <c r="M82" s="17">
        <v>10</v>
      </c>
      <c r="N82" s="1335">
        <v>1E-3</v>
      </c>
      <c r="O82" s="1336">
        <v>2.5000000000000001E-2</v>
      </c>
      <c r="P82" s="1376"/>
    </row>
    <row r="83" spans="1:16" ht="13.5" customHeight="1" thickBot="1" x14ac:dyDescent="0.3">
      <c r="N83" s="149"/>
    </row>
  </sheetData>
  <mergeCells count="86">
    <mergeCell ref="L76:L77"/>
    <mergeCell ref="A64:A65"/>
    <mergeCell ref="M76:M77"/>
    <mergeCell ref="N76:N77"/>
    <mergeCell ref="B76:B77"/>
    <mergeCell ref="A76:A77"/>
    <mergeCell ref="P45:P46"/>
    <mergeCell ref="A53:A54"/>
    <mergeCell ref="B57:B58"/>
    <mergeCell ref="B53:B54"/>
    <mergeCell ref="C76:C77"/>
    <mergeCell ref="D76:D77"/>
    <mergeCell ref="E76:E77"/>
    <mergeCell ref="F76:F77"/>
    <mergeCell ref="H76:H77"/>
    <mergeCell ref="I76:I77"/>
    <mergeCell ref="J76:J77"/>
    <mergeCell ref="K76:K77"/>
    <mergeCell ref="O76:O77"/>
    <mergeCell ref="P76:P77"/>
    <mergeCell ref="A11:A12"/>
    <mergeCell ref="B11:B12"/>
    <mergeCell ref="A13:A14"/>
    <mergeCell ref="B13:B14"/>
    <mergeCell ref="A29:A30"/>
    <mergeCell ref="B31:B32"/>
    <mergeCell ref="B25:B26"/>
    <mergeCell ref="B27:B28"/>
    <mergeCell ref="B29:B30"/>
    <mergeCell ref="A25:A26"/>
    <mergeCell ref="A31:A32"/>
    <mergeCell ref="A27:A28"/>
    <mergeCell ref="B62:B63"/>
    <mergeCell ref="A39:A40"/>
    <mergeCell ref="N4:P4"/>
    <mergeCell ref="P7:P8"/>
    <mergeCell ref="A15:A16"/>
    <mergeCell ref="B15:B16"/>
    <mergeCell ref="A23:A24"/>
    <mergeCell ref="A17:A18"/>
    <mergeCell ref="B17:B18"/>
    <mergeCell ref="A20:A21"/>
    <mergeCell ref="B23:B24"/>
    <mergeCell ref="B20:B21"/>
    <mergeCell ref="B39:B40"/>
    <mergeCell ref="A35:A36"/>
    <mergeCell ref="B35:B36"/>
    <mergeCell ref="A33:A34"/>
    <mergeCell ref="B33:B34"/>
    <mergeCell ref="B41:B42"/>
    <mergeCell ref="B55:B56"/>
    <mergeCell ref="B43:B44"/>
    <mergeCell ref="B45:B46"/>
    <mergeCell ref="B50:B51"/>
    <mergeCell ref="B48:B49"/>
    <mergeCell ref="A43:A44"/>
    <mergeCell ref="A45:A46"/>
    <mergeCell ref="A48:A49"/>
    <mergeCell ref="A50:A51"/>
    <mergeCell ref="A79:A80"/>
    <mergeCell ref="A55:A56"/>
    <mergeCell ref="A57:A58"/>
    <mergeCell ref="A62:A63"/>
    <mergeCell ref="B79:B80"/>
    <mergeCell ref="A81:A82"/>
    <mergeCell ref="B81:B82"/>
    <mergeCell ref="A59:A60"/>
    <mergeCell ref="A72:A73"/>
    <mergeCell ref="A66:A67"/>
    <mergeCell ref="B59:B60"/>
    <mergeCell ref="A1:P1"/>
    <mergeCell ref="A2:P2"/>
    <mergeCell ref="A3:L3"/>
    <mergeCell ref="N3:P3"/>
    <mergeCell ref="A74:A75"/>
    <mergeCell ref="B74:B75"/>
    <mergeCell ref="B66:B67"/>
    <mergeCell ref="B37:B38"/>
    <mergeCell ref="A37:A38"/>
    <mergeCell ref="B72:B73"/>
    <mergeCell ref="B68:B69"/>
    <mergeCell ref="A68:A69"/>
    <mergeCell ref="A70:A71"/>
    <mergeCell ref="B70:B71"/>
    <mergeCell ref="A41:A42"/>
    <mergeCell ref="B64:B65"/>
  </mergeCells>
  <phoneticPr fontId="2" type="noConversion"/>
  <pageMargins left="0.51181102362204722" right="0.51181102362204722" top="0.55118110236220474" bottom="0.47244094488188981" header="0.51181102362204722" footer="0.27559055118110237"/>
  <pageSetup paperSize="9" scale="90" fitToHeight="100" orientation="landscape" r:id="rId1"/>
  <headerFooter alignWithMargins="0">
    <oddFooter>&amp;R&amp;A&amp;P</oddFooter>
  </headerFooter>
  <rowBreaks count="1" manualBreakCount="1">
    <brk id="65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2:N817"/>
  <sheetViews>
    <sheetView view="pageBreakPreview" zoomScale="80" zoomScaleNormal="100" zoomScaleSheetLayoutView="80" workbookViewId="0">
      <selection activeCell="G17" sqref="G17"/>
    </sheetView>
  </sheetViews>
  <sheetFormatPr defaultColWidth="9.140625" defaultRowHeight="15.75" x14ac:dyDescent="0.25"/>
  <cols>
    <col min="1" max="1" width="15.7109375" style="475" customWidth="1"/>
    <col min="2" max="2" width="13" style="475" customWidth="1"/>
    <col min="3" max="3" width="13.28515625" style="50" customWidth="1"/>
    <col min="4" max="4" width="33.140625" style="193" customWidth="1"/>
    <col min="5" max="5" width="11.7109375" style="484" customWidth="1"/>
    <col min="6" max="6" width="12" style="175" customWidth="1"/>
    <col min="7" max="7" width="8.85546875" style="214" customWidth="1"/>
    <col min="8" max="8" width="10" style="214" customWidth="1"/>
    <col min="9" max="9" width="9.5703125" style="214" customWidth="1"/>
    <col min="10" max="10" width="13.85546875" style="31" customWidth="1"/>
    <col min="11" max="16384" width="9.140625" style="31"/>
  </cols>
  <sheetData>
    <row r="2" spans="1:14" s="176" customFormat="1" ht="18.75" x14ac:dyDescent="0.3">
      <c r="A2" s="175"/>
      <c r="B2" s="175"/>
      <c r="C2" s="775"/>
      <c r="D2" s="1552" t="s">
        <v>388</v>
      </c>
      <c r="E2" s="1552"/>
      <c r="F2" s="1552"/>
      <c r="G2" s="1552"/>
      <c r="H2" s="1552"/>
      <c r="I2" s="1552"/>
      <c r="J2" s="31"/>
      <c r="K2" s="1527" t="s">
        <v>387</v>
      </c>
      <c r="L2" s="1527"/>
      <c r="M2" s="1527"/>
      <c r="N2" s="1527"/>
    </row>
    <row r="3" spans="1:14" s="176" customFormat="1" x14ac:dyDescent="0.25">
      <c r="A3" s="175"/>
      <c r="B3" s="175"/>
      <c r="C3" s="775"/>
      <c r="D3" s="1552"/>
      <c r="E3" s="1552"/>
      <c r="F3" s="1552"/>
      <c r="G3" s="1552"/>
      <c r="H3" s="1552"/>
      <c r="I3" s="1552"/>
      <c r="J3" s="31"/>
      <c r="K3" s="31"/>
    </row>
    <row r="4" spans="1:14" s="176" customFormat="1" x14ac:dyDescent="0.25">
      <c r="A4" s="175"/>
      <c r="B4" s="175"/>
      <c r="C4" s="775"/>
      <c r="D4" s="1552"/>
      <c r="E4" s="1552"/>
      <c r="F4" s="1552"/>
      <c r="G4" s="1552"/>
      <c r="H4" s="1552"/>
      <c r="I4" s="1552"/>
      <c r="J4" s="31"/>
      <c r="K4" s="31"/>
    </row>
    <row r="5" spans="1:14" s="176" customFormat="1" x14ac:dyDescent="0.25">
      <c r="A5" s="175"/>
      <c r="B5" s="175"/>
      <c r="C5" s="775"/>
      <c r="D5" s="474"/>
      <c r="E5" s="779"/>
      <c r="F5" s="778"/>
      <c r="G5" s="194" t="s">
        <v>115</v>
      </c>
      <c r="H5" s="1515" t="s">
        <v>386</v>
      </c>
      <c r="I5" s="1515"/>
      <c r="J5" s="31"/>
      <c r="K5" s="31"/>
    </row>
    <row r="6" spans="1:14" s="176" customFormat="1" x14ac:dyDescent="0.25">
      <c r="A6" s="175"/>
      <c r="B6" s="175"/>
      <c r="C6" s="775"/>
      <c r="D6" s="204" t="s">
        <v>129</v>
      </c>
      <c r="E6" s="777"/>
      <c r="F6" s="174"/>
      <c r="G6" s="776"/>
      <c r="H6" s="194"/>
      <c r="I6" s="194"/>
      <c r="J6" s="31"/>
      <c r="K6" s="31"/>
    </row>
    <row r="7" spans="1:14" s="176" customFormat="1" x14ac:dyDescent="0.25">
      <c r="A7" s="175"/>
      <c r="B7" s="175"/>
      <c r="C7" s="775"/>
      <c r="D7" s="204"/>
      <c r="E7" s="777"/>
      <c r="F7" s="174"/>
      <c r="G7" s="776"/>
      <c r="H7" s="194"/>
      <c r="I7" s="194"/>
      <c r="J7" s="31"/>
      <c r="K7" s="31"/>
    </row>
    <row r="8" spans="1:14" s="176" customFormat="1" x14ac:dyDescent="0.25">
      <c r="A8" s="175"/>
      <c r="B8" s="175"/>
      <c r="C8" s="775"/>
      <c r="D8" s="193"/>
      <c r="E8" s="514"/>
      <c r="F8" s="174"/>
      <c r="G8" s="194" t="s">
        <v>0</v>
      </c>
      <c r="H8" s="194"/>
      <c r="I8" s="194"/>
      <c r="J8" s="31"/>
      <c r="K8" s="31"/>
    </row>
    <row r="9" spans="1:14" s="176" customFormat="1" ht="16.5" thickBot="1" x14ac:dyDescent="0.3">
      <c r="A9" s="175"/>
      <c r="B9" s="175"/>
      <c r="C9" s="775"/>
      <c r="D9" s="405" t="s">
        <v>227</v>
      </c>
      <c r="E9" s="514"/>
      <c r="F9" s="174"/>
      <c r="G9" s="194"/>
      <c r="H9" s="194"/>
      <c r="I9" s="194"/>
      <c r="J9" s="31"/>
      <c r="K9" s="31"/>
    </row>
    <row r="10" spans="1:14" s="176" customFormat="1" ht="12.75" customHeight="1" thickBot="1" x14ac:dyDescent="0.3">
      <c r="A10" s="1509" t="s">
        <v>384</v>
      </c>
      <c r="B10" s="1509" t="s">
        <v>383</v>
      </c>
      <c r="C10" s="1509" t="s">
        <v>382</v>
      </c>
      <c r="D10" s="1516" t="s">
        <v>127</v>
      </c>
      <c r="E10" s="774" t="s">
        <v>2</v>
      </c>
      <c r="F10" s="1519" t="s">
        <v>128</v>
      </c>
      <c r="G10" s="1522" t="s">
        <v>381</v>
      </c>
      <c r="H10" s="1523"/>
      <c r="I10" s="1524"/>
      <c r="J10" s="1512" t="s">
        <v>123</v>
      </c>
      <c r="K10" s="31"/>
    </row>
    <row r="11" spans="1:14" s="176" customFormat="1" ht="20.25" customHeight="1" x14ac:dyDescent="0.25">
      <c r="A11" s="1510"/>
      <c r="B11" s="1510"/>
      <c r="C11" s="1510"/>
      <c r="D11" s="1517"/>
      <c r="E11" s="773" t="s">
        <v>3</v>
      </c>
      <c r="F11" s="1520"/>
      <c r="G11" s="1525" t="s">
        <v>5</v>
      </c>
      <c r="H11" s="1528" t="s">
        <v>6</v>
      </c>
      <c r="I11" s="1530" t="s">
        <v>221</v>
      </c>
      <c r="J11" s="1513"/>
      <c r="K11" s="31"/>
    </row>
    <row r="12" spans="1:14" s="176" customFormat="1" ht="49.5" customHeight="1" thickBot="1" x14ac:dyDescent="0.3">
      <c r="A12" s="1511"/>
      <c r="B12" s="1511"/>
      <c r="C12" s="1511"/>
      <c r="D12" s="1518"/>
      <c r="E12" s="772" t="s">
        <v>4</v>
      </c>
      <c r="F12" s="1521"/>
      <c r="G12" s="1526"/>
      <c r="H12" s="1529"/>
      <c r="I12" s="1531"/>
      <c r="J12" s="1513"/>
      <c r="K12" s="31"/>
    </row>
    <row r="13" spans="1:14" s="176" customFormat="1" x14ac:dyDescent="0.25">
      <c r="A13" s="556"/>
      <c r="B13" s="555"/>
      <c r="C13" s="554"/>
      <c r="D13" s="553"/>
      <c r="E13" s="768" t="s">
        <v>355</v>
      </c>
      <c r="F13" s="555">
        <v>80</v>
      </c>
      <c r="G13" s="767">
        <f>'[1]Бланки БЭС'!D17</f>
        <v>0</v>
      </c>
      <c r="H13" s="657">
        <f>'[1]Бланки БЭС'!E17</f>
        <v>0</v>
      </c>
      <c r="I13" s="657">
        <f>'[1]Бланки БЭС'!F17</f>
        <v>0</v>
      </c>
      <c r="J13" s="547"/>
      <c r="K13" s="31"/>
    </row>
    <row r="14" spans="1:14" s="176" customFormat="1" x14ac:dyDescent="0.25">
      <c r="A14" s="494">
        <v>468</v>
      </c>
      <c r="B14" s="493">
        <v>390</v>
      </c>
      <c r="C14" s="492">
        <f>B14*0.9</f>
        <v>351</v>
      </c>
      <c r="D14" s="501" t="s">
        <v>296</v>
      </c>
      <c r="E14" s="765" t="s">
        <v>8</v>
      </c>
      <c r="F14" s="493">
        <v>4</v>
      </c>
      <c r="G14" s="764">
        <f>'[1]Бланки БЭС'!D18</f>
        <v>0</v>
      </c>
      <c r="H14" s="650">
        <f>'[1]Бланки БЭС'!E18</f>
        <v>0</v>
      </c>
      <c r="I14" s="650">
        <f>'[1]Бланки БЭС'!F18</f>
        <v>0</v>
      </c>
      <c r="J14" s="485"/>
      <c r="K14" s="31"/>
    </row>
    <row r="15" spans="1:14" s="176" customFormat="1" x14ac:dyDescent="0.25">
      <c r="A15" s="494"/>
      <c r="B15" s="493"/>
      <c r="C15" s="492"/>
      <c r="D15" s="501"/>
      <c r="E15" s="765" t="s">
        <v>9</v>
      </c>
      <c r="F15" s="493">
        <v>5</v>
      </c>
      <c r="G15" s="764">
        <f>'[1]Бланки БЭС'!D19</f>
        <v>0</v>
      </c>
      <c r="H15" s="650">
        <f>'[1]Бланки БЭС'!E19</f>
        <v>0</v>
      </c>
      <c r="I15" s="650">
        <f>'[1]Бланки БЭС'!F19</f>
        <v>0</v>
      </c>
      <c r="J15" s="485"/>
      <c r="K15" s="31"/>
    </row>
    <row r="16" spans="1:14" s="176" customFormat="1" x14ac:dyDescent="0.25">
      <c r="A16" s="494"/>
      <c r="B16" s="493"/>
      <c r="C16" s="492"/>
      <c r="D16" s="501"/>
      <c r="E16" s="765"/>
      <c r="F16" s="493"/>
      <c r="G16" s="764"/>
      <c r="H16" s="650"/>
      <c r="I16" s="650"/>
      <c r="J16" s="485"/>
      <c r="K16" s="31"/>
    </row>
    <row r="17" spans="1:11" s="176" customFormat="1" x14ac:dyDescent="0.25">
      <c r="A17" s="494"/>
      <c r="B17" s="493"/>
      <c r="C17" s="492"/>
      <c r="D17" s="501"/>
      <c r="E17" s="765" t="s">
        <v>159</v>
      </c>
      <c r="F17" s="493">
        <v>80</v>
      </c>
      <c r="G17" s="764">
        <f>'[1]Бланки БЭС'!D21</f>
        <v>0</v>
      </c>
      <c r="H17" s="650">
        <f>'[1]Бланки БЭС'!E21</f>
        <v>0</v>
      </c>
      <c r="I17" s="650">
        <f>'[1]Бланки БЭС'!F21</f>
        <v>0</v>
      </c>
      <c r="J17" s="485"/>
      <c r="K17" s="31"/>
    </row>
    <row r="18" spans="1:11" s="176" customFormat="1" x14ac:dyDescent="0.25">
      <c r="A18" s="494">
        <v>520</v>
      </c>
      <c r="B18" s="493">
        <v>400</v>
      </c>
      <c r="C18" s="492">
        <f>B18*0.9</f>
        <v>360</v>
      </c>
      <c r="D18" s="501" t="s">
        <v>297</v>
      </c>
      <c r="E18" s="765" t="s">
        <v>8</v>
      </c>
      <c r="F18" s="493">
        <v>5</v>
      </c>
      <c r="G18" s="764">
        <f>'[1]Бланки БЭС'!D22</f>
        <v>0</v>
      </c>
      <c r="H18" s="650">
        <f>'[1]Бланки БЭС'!E22</f>
        <v>0</v>
      </c>
      <c r="I18" s="650">
        <f>'[1]Бланки БЭС'!F22</f>
        <v>0</v>
      </c>
      <c r="J18" s="485"/>
      <c r="K18" s="31"/>
    </row>
    <row r="19" spans="1:11" s="176" customFormat="1" x14ac:dyDescent="0.25">
      <c r="A19" s="494"/>
      <c r="B19" s="493"/>
      <c r="C19" s="492"/>
      <c r="D19" s="501"/>
      <c r="E19" s="765" t="s">
        <v>200</v>
      </c>
      <c r="F19" s="493">
        <v>5</v>
      </c>
      <c r="G19" s="764">
        <f>'[1]Бланки БЭС'!D23</f>
        <v>0</v>
      </c>
      <c r="H19" s="650">
        <f>'[1]Бланки БЭС'!E23</f>
        <v>0</v>
      </c>
      <c r="I19" s="650">
        <f>'[1]Бланки БЭС'!F23</f>
        <v>0</v>
      </c>
      <c r="J19" s="485"/>
      <c r="K19" s="31"/>
    </row>
    <row r="20" spans="1:11" s="176" customFormat="1" x14ac:dyDescent="0.25">
      <c r="A20" s="494"/>
      <c r="B20" s="493"/>
      <c r="C20" s="492"/>
      <c r="D20" s="501"/>
      <c r="E20" s="765"/>
      <c r="F20" s="493"/>
      <c r="G20" s="764"/>
      <c r="H20" s="650"/>
      <c r="I20" s="650"/>
      <c r="J20" s="485"/>
      <c r="K20" s="31"/>
    </row>
    <row r="21" spans="1:11" s="176" customFormat="1" x14ac:dyDescent="0.25">
      <c r="A21" s="494"/>
      <c r="B21" s="493"/>
      <c r="C21" s="492"/>
      <c r="D21" s="501"/>
      <c r="E21" s="765" t="s">
        <v>160</v>
      </c>
      <c r="F21" s="493">
        <v>80</v>
      </c>
      <c r="G21" s="764">
        <f>'[1]Бланки БЭС'!D25</f>
        <v>0</v>
      </c>
      <c r="H21" s="650">
        <f>'[1]Бланки БЭС'!E25</f>
        <v>0</v>
      </c>
      <c r="I21" s="650">
        <f>'[1]Бланки БЭС'!F25</f>
        <v>0</v>
      </c>
      <c r="J21" s="485"/>
      <c r="K21" s="31"/>
    </row>
    <row r="22" spans="1:11" s="176" customFormat="1" x14ac:dyDescent="0.25">
      <c r="A22" s="494">
        <v>520</v>
      </c>
      <c r="B22" s="493">
        <v>400</v>
      </c>
      <c r="C22" s="492">
        <f>B22*0.9</f>
        <v>360</v>
      </c>
      <c r="D22" s="501" t="s">
        <v>298</v>
      </c>
      <c r="E22" s="765" t="s">
        <v>8</v>
      </c>
      <c r="F22" s="493">
        <v>5</v>
      </c>
      <c r="G22" s="764">
        <f>'[1]Бланки БЭС'!D26</f>
        <v>0</v>
      </c>
      <c r="H22" s="650">
        <f>'[1]Бланки БЭС'!E26</f>
        <v>0</v>
      </c>
      <c r="I22" s="650">
        <f>'[1]Бланки БЭС'!F26</f>
        <v>0</v>
      </c>
      <c r="J22" s="485"/>
      <c r="K22" s="31"/>
    </row>
    <row r="23" spans="1:11" s="176" customFormat="1" x14ac:dyDescent="0.25">
      <c r="A23" s="494"/>
      <c r="B23" s="493"/>
      <c r="C23" s="492"/>
      <c r="D23" s="501"/>
      <c r="E23" s="765" t="s">
        <v>200</v>
      </c>
      <c r="F23" s="493">
        <v>5</v>
      </c>
      <c r="G23" s="764">
        <f>'[1]Бланки БЭС'!D27</f>
        <v>0</v>
      </c>
      <c r="H23" s="650">
        <f>'[1]Бланки БЭС'!E27</f>
        <v>0</v>
      </c>
      <c r="I23" s="650">
        <f>'[1]Бланки БЭС'!F27</f>
        <v>0</v>
      </c>
      <c r="J23" s="485"/>
      <c r="K23" s="31"/>
    </row>
    <row r="24" spans="1:11" s="176" customFormat="1" x14ac:dyDescent="0.25">
      <c r="A24" s="494"/>
      <c r="B24" s="493"/>
      <c r="C24" s="492"/>
      <c r="D24" s="501"/>
      <c r="E24" s="765"/>
      <c r="F24" s="493"/>
      <c r="G24" s="764"/>
      <c r="H24" s="650"/>
      <c r="I24" s="650"/>
      <c r="J24" s="485"/>
      <c r="K24" s="31"/>
    </row>
    <row r="25" spans="1:11" s="176" customFormat="1" x14ac:dyDescent="0.25">
      <c r="A25" s="494"/>
      <c r="B25" s="493"/>
      <c r="C25" s="492"/>
      <c r="D25" s="501"/>
      <c r="E25" s="765" t="s">
        <v>151</v>
      </c>
      <c r="F25" s="493">
        <v>80</v>
      </c>
      <c r="G25" s="764">
        <f>'[1]Бланки БЭС'!D29</f>
        <v>0</v>
      </c>
      <c r="H25" s="650">
        <f>'[1]Бланки БЭС'!E29</f>
        <v>0</v>
      </c>
      <c r="I25" s="650">
        <f>'[1]Бланки БЭС'!F29</f>
        <v>0</v>
      </c>
      <c r="J25" s="485"/>
      <c r="K25" s="31"/>
    </row>
    <row r="26" spans="1:11" s="176" customFormat="1" x14ac:dyDescent="0.25">
      <c r="A26" s="494">
        <v>468</v>
      </c>
      <c r="B26" s="493">
        <v>390</v>
      </c>
      <c r="C26" s="492">
        <f>B26*0.9</f>
        <v>351</v>
      </c>
      <c r="D26" s="501" t="s">
        <v>299</v>
      </c>
      <c r="E26" s="765" t="s">
        <v>8</v>
      </c>
      <c r="F26" s="493">
        <v>5</v>
      </c>
      <c r="G26" s="764">
        <f>'[1]Бланки БЭС'!D30</f>
        <v>0</v>
      </c>
      <c r="H26" s="650">
        <f>'[1]Бланки БЭС'!E30</f>
        <v>0</v>
      </c>
      <c r="I26" s="650">
        <f>'[1]Бланки БЭС'!F30</f>
        <v>0</v>
      </c>
      <c r="J26" s="485"/>
      <c r="K26" s="31"/>
    </row>
    <row r="27" spans="1:11" s="176" customFormat="1" x14ac:dyDescent="0.25">
      <c r="A27" s="494"/>
      <c r="B27" s="493"/>
      <c r="C27" s="492"/>
      <c r="D27" s="501"/>
      <c r="E27" s="765" t="s">
        <v>385</v>
      </c>
      <c r="F27" s="493">
        <v>5</v>
      </c>
      <c r="G27" s="764">
        <f>'[1]Бланки БЭС'!D31</f>
        <v>0</v>
      </c>
      <c r="H27" s="650">
        <f>'[1]Бланки БЭС'!E31</f>
        <v>0</v>
      </c>
      <c r="I27" s="650">
        <f>'[1]Бланки БЭС'!F31</f>
        <v>0</v>
      </c>
      <c r="J27" s="485"/>
      <c r="K27" s="31"/>
    </row>
    <row r="28" spans="1:11" s="176" customFormat="1" x14ac:dyDescent="0.25">
      <c r="A28" s="494"/>
      <c r="B28" s="493"/>
      <c r="C28" s="492"/>
      <c r="D28" s="679"/>
      <c r="E28" s="771"/>
      <c r="F28" s="478"/>
      <c r="G28" s="764"/>
      <c r="H28" s="650"/>
      <c r="I28" s="650"/>
      <c r="J28" s="485"/>
      <c r="K28" s="31"/>
    </row>
    <row r="29" spans="1:11" x14ac:dyDescent="0.25">
      <c r="A29" s="667"/>
      <c r="B29" s="666"/>
      <c r="C29" s="665"/>
      <c r="D29" s="501"/>
      <c r="E29" s="765" t="s">
        <v>151</v>
      </c>
      <c r="F29" s="493">
        <v>5</v>
      </c>
      <c r="G29" s="764">
        <f>'[1]Бланки БЭС'!D33</f>
        <v>0</v>
      </c>
      <c r="H29" s="650">
        <f>'[1]Бланки БЭС'!E33</f>
        <v>0</v>
      </c>
      <c r="I29" s="650">
        <f>'[1]Бланки БЭС'!F33</f>
        <v>0</v>
      </c>
      <c r="J29" s="485"/>
    </row>
    <row r="30" spans="1:11" x14ac:dyDescent="0.25">
      <c r="A30" s="667">
        <v>390</v>
      </c>
      <c r="B30" s="666">
        <v>300</v>
      </c>
      <c r="C30" s="665">
        <f>B30*0.9</f>
        <v>270</v>
      </c>
      <c r="D30" s="501" t="s">
        <v>300</v>
      </c>
      <c r="E30" s="765" t="s">
        <v>8</v>
      </c>
      <c r="F30" s="493">
        <v>5</v>
      </c>
      <c r="G30" s="764">
        <f>'[1]Бланки БЭС'!D34</f>
        <v>0</v>
      </c>
      <c r="H30" s="650">
        <f>'[1]Бланки БЭС'!E34</f>
        <v>0</v>
      </c>
      <c r="I30" s="650">
        <f>'[1]Бланки БЭС'!F34</f>
        <v>0</v>
      </c>
      <c r="J30" s="485"/>
    </row>
    <row r="31" spans="1:11" x14ac:dyDescent="0.25">
      <c r="A31" s="667"/>
      <c r="B31" s="666"/>
      <c r="C31" s="665"/>
      <c r="D31" s="501"/>
      <c r="E31" s="765" t="s">
        <v>9</v>
      </c>
      <c r="F31" s="493">
        <v>5</v>
      </c>
      <c r="G31" s="764">
        <f>'[1]Бланки БЭС'!D35</f>
        <v>0</v>
      </c>
      <c r="H31" s="650">
        <f>'[1]Бланки БЭС'!E35</f>
        <v>0</v>
      </c>
      <c r="I31" s="650">
        <f>'[1]Бланки БЭС'!F35</f>
        <v>0</v>
      </c>
      <c r="J31" s="485"/>
    </row>
    <row r="32" spans="1:11" x14ac:dyDescent="0.25">
      <c r="A32" s="667"/>
      <c r="B32" s="666"/>
      <c r="C32" s="665"/>
      <c r="D32" s="508"/>
      <c r="E32" s="770"/>
      <c r="F32" s="477"/>
      <c r="G32" s="764"/>
      <c r="H32" s="650"/>
      <c r="I32" s="650"/>
      <c r="J32" s="485"/>
    </row>
    <row r="33" spans="1:10" x14ac:dyDescent="0.25">
      <c r="A33" s="667"/>
      <c r="B33" s="666"/>
      <c r="C33" s="665"/>
      <c r="D33" s="501"/>
      <c r="E33" s="765" t="s">
        <v>159</v>
      </c>
      <c r="F33" s="493">
        <v>80</v>
      </c>
      <c r="G33" s="764">
        <f>'[1]Бланки БЭС'!D37</f>
        <v>0</v>
      </c>
      <c r="H33" s="650">
        <f>'[1]Бланки БЭС'!E37</f>
        <v>0</v>
      </c>
      <c r="I33" s="650">
        <f>'[1]Бланки БЭС'!F37</f>
        <v>0</v>
      </c>
      <c r="J33" s="485"/>
    </row>
    <row r="34" spans="1:10" x14ac:dyDescent="0.25">
      <c r="A34" s="667">
        <v>468</v>
      </c>
      <c r="B34" s="666">
        <v>390</v>
      </c>
      <c r="C34" s="665">
        <f>B34*0.9</f>
        <v>351</v>
      </c>
      <c r="D34" s="501" t="s">
        <v>301</v>
      </c>
      <c r="E34" s="765" t="s">
        <v>8</v>
      </c>
      <c r="F34" s="493">
        <v>5</v>
      </c>
      <c r="G34" s="764">
        <f>'[1]Бланки БЭС'!D38</f>
        <v>0</v>
      </c>
      <c r="H34" s="650">
        <f>'[1]Бланки БЭС'!E38</f>
        <v>0</v>
      </c>
      <c r="I34" s="650">
        <f>'[1]Бланки БЭС'!F38</f>
        <v>0</v>
      </c>
      <c r="J34" s="485"/>
    </row>
    <row r="35" spans="1:10" x14ac:dyDescent="0.25">
      <c r="A35" s="667"/>
      <c r="B35" s="666"/>
      <c r="C35" s="665"/>
      <c r="D35" s="501"/>
      <c r="E35" s="765" t="s">
        <v>9</v>
      </c>
      <c r="F35" s="493">
        <v>5</v>
      </c>
      <c r="G35" s="764">
        <f>'[1]Бланки БЭС'!D39</f>
        <v>0</v>
      </c>
      <c r="H35" s="650">
        <f>'[1]Бланки БЭС'!E39</f>
        <v>0</v>
      </c>
      <c r="I35" s="650">
        <f>'[1]Бланки БЭС'!F39</f>
        <v>0</v>
      </c>
      <c r="J35" s="485"/>
    </row>
    <row r="36" spans="1:10" x14ac:dyDescent="0.25">
      <c r="A36" s="667"/>
      <c r="B36" s="666"/>
      <c r="C36" s="665"/>
      <c r="D36" s="501"/>
      <c r="E36" s="765"/>
      <c r="F36" s="493"/>
      <c r="G36" s="764"/>
      <c r="H36" s="650"/>
      <c r="I36" s="650"/>
      <c r="J36" s="485"/>
    </row>
    <row r="37" spans="1:10" x14ac:dyDescent="0.25">
      <c r="A37" s="667"/>
      <c r="B37" s="666"/>
      <c r="C37" s="665"/>
      <c r="D37" s="501"/>
      <c r="E37" s="765" t="s">
        <v>356</v>
      </c>
      <c r="F37" s="493">
        <v>80</v>
      </c>
      <c r="G37" s="764">
        <f>'[1]Бланки БЭС'!D41</f>
        <v>0</v>
      </c>
      <c r="H37" s="650">
        <f>'[1]Бланки БЭС'!E41</f>
        <v>0</v>
      </c>
      <c r="I37" s="650">
        <f>'[1]Бланки БЭС'!F41</f>
        <v>0</v>
      </c>
      <c r="J37" s="485"/>
    </row>
    <row r="38" spans="1:10" x14ac:dyDescent="0.25">
      <c r="A38" s="667">
        <v>390</v>
      </c>
      <c r="B38" s="666">
        <v>300</v>
      </c>
      <c r="C38" s="665">
        <f>B38*0.9</f>
        <v>270</v>
      </c>
      <c r="D38" s="501" t="s">
        <v>302</v>
      </c>
      <c r="E38" s="765" t="s">
        <v>8</v>
      </c>
      <c r="F38" s="493">
        <v>5</v>
      </c>
      <c r="G38" s="764">
        <f>'[1]Бланки БЭС'!D42</f>
        <v>0</v>
      </c>
      <c r="H38" s="650">
        <f>'[1]Бланки БЭС'!E42</f>
        <v>0</v>
      </c>
      <c r="I38" s="650">
        <f>'[1]Бланки БЭС'!F42</f>
        <v>0</v>
      </c>
      <c r="J38" s="485"/>
    </row>
    <row r="39" spans="1:10" ht="16.5" thickBot="1" x14ac:dyDescent="0.3">
      <c r="A39" s="667"/>
      <c r="B39" s="666"/>
      <c r="C39" s="665"/>
      <c r="D39" s="501"/>
      <c r="E39" s="765" t="s">
        <v>9</v>
      </c>
      <c r="F39" s="493">
        <v>5</v>
      </c>
      <c r="G39" s="764">
        <f>'[1]Бланки БЭС'!D43</f>
        <v>0</v>
      </c>
      <c r="H39" s="650">
        <f>'[1]Бланки БЭС'!E43</f>
        <v>0</v>
      </c>
      <c r="I39" s="650">
        <f>'[1]Бланки БЭС'!F43</f>
        <v>0</v>
      </c>
      <c r="J39" s="485"/>
    </row>
    <row r="40" spans="1:10" x14ac:dyDescent="0.25">
      <c r="A40" s="667"/>
      <c r="B40" s="666"/>
      <c r="C40" s="665"/>
      <c r="D40" s="769" t="s">
        <v>90</v>
      </c>
      <c r="E40" s="768"/>
      <c r="F40" s="555"/>
      <c r="G40" s="767"/>
      <c r="H40" s="657"/>
      <c r="I40" s="766"/>
      <c r="J40" s="485"/>
    </row>
    <row r="41" spans="1:10" x14ac:dyDescent="0.25">
      <c r="A41" s="667"/>
      <c r="B41" s="666"/>
      <c r="C41" s="665"/>
      <c r="D41" s="592" t="s">
        <v>89</v>
      </c>
      <c r="E41" s="765" t="s">
        <v>7</v>
      </c>
      <c r="F41" s="493"/>
      <c r="G41" s="764">
        <f>'[1]Бланки БЭС'!D54</f>
        <v>0</v>
      </c>
      <c r="H41" s="650">
        <f>'[1]Бланки БЭС'!E54</f>
        <v>0</v>
      </c>
      <c r="I41" s="650">
        <f>'[1]Бланки БЭС'!F54</f>
        <v>0</v>
      </c>
      <c r="J41" s="485"/>
    </row>
    <row r="42" spans="1:10" x14ac:dyDescent="0.25">
      <c r="A42" s="667"/>
      <c r="B42" s="666"/>
      <c r="C42" s="665"/>
      <c r="D42" s="592" t="s">
        <v>74</v>
      </c>
      <c r="E42" s="765" t="s">
        <v>7</v>
      </c>
      <c r="F42" s="493"/>
      <c r="G42" s="764">
        <f>'[1]Бланки БЭС'!D55</f>
        <v>0</v>
      </c>
      <c r="H42" s="650">
        <f>'[1]Бланки БЭС'!E55</f>
        <v>0</v>
      </c>
      <c r="I42" s="650">
        <f>'[1]Бланки БЭС'!F55</f>
        <v>0</v>
      </c>
      <c r="J42" s="485"/>
    </row>
    <row r="43" spans="1:10" x14ac:dyDescent="0.25">
      <c r="A43" s="667"/>
      <c r="B43" s="666"/>
      <c r="C43" s="665"/>
      <c r="D43" s="592" t="s">
        <v>62</v>
      </c>
      <c r="E43" s="765" t="s">
        <v>7</v>
      </c>
      <c r="F43" s="493"/>
      <c r="G43" s="764">
        <f>'[1]Бланки БЭС'!D56</f>
        <v>0</v>
      </c>
      <c r="H43" s="650">
        <f>'[1]Бланки БЭС'!E56</f>
        <v>0</v>
      </c>
      <c r="I43" s="650">
        <f>'[1]Бланки БЭС'!F56</f>
        <v>0</v>
      </c>
      <c r="J43" s="485"/>
    </row>
    <row r="44" spans="1:10" x14ac:dyDescent="0.25">
      <c r="A44" s="667"/>
      <c r="B44" s="666"/>
      <c r="C44" s="665"/>
      <c r="D44" s="592" t="s">
        <v>286</v>
      </c>
      <c r="E44" s="765" t="s">
        <v>7</v>
      </c>
      <c r="F44" s="493"/>
      <c r="G44" s="764">
        <f>'[1]Бланки БЭС'!D57</f>
        <v>0</v>
      </c>
      <c r="H44" s="650">
        <f>'[1]Бланки БЭС'!E57</f>
        <v>0</v>
      </c>
      <c r="I44" s="650">
        <f>'[1]Бланки БЭС'!F57</f>
        <v>0</v>
      </c>
      <c r="J44" s="485"/>
    </row>
    <row r="45" spans="1:10" x14ac:dyDescent="0.25">
      <c r="A45" s="667"/>
      <c r="B45" s="666"/>
      <c r="C45" s="665"/>
      <c r="D45" s="592" t="s">
        <v>75</v>
      </c>
      <c r="E45" s="765" t="s">
        <v>7</v>
      </c>
      <c r="F45" s="493"/>
      <c r="G45" s="764">
        <f>'[1]Бланки БЭС'!D58</f>
        <v>0</v>
      </c>
      <c r="H45" s="650">
        <f>'[1]Бланки БЭС'!E58</f>
        <v>0</v>
      </c>
      <c r="I45" s="650">
        <f>'[1]Бланки БЭС'!F58</f>
        <v>0</v>
      </c>
      <c r="J45" s="485"/>
    </row>
    <row r="46" spans="1:10" x14ac:dyDescent="0.25">
      <c r="A46" s="667"/>
      <c r="B46" s="666"/>
      <c r="C46" s="665"/>
      <c r="D46" s="592" t="s">
        <v>71</v>
      </c>
      <c r="E46" s="765" t="s">
        <v>7</v>
      </c>
      <c r="F46" s="493"/>
      <c r="G46" s="764">
        <f>'[1]Бланки БЭС'!D59</f>
        <v>0</v>
      </c>
      <c r="H46" s="650">
        <f>'[1]Бланки БЭС'!E59</f>
        <v>0</v>
      </c>
      <c r="I46" s="650">
        <f>'[1]Бланки БЭС'!F59</f>
        <v>0</v>
      </c>
      <c r="J46" s="485"/>
    </row>
    <row r="47" spans="1:10" x14ac:dyDescent="0.25">
      <c r="A47" s="667"/>
      <c r="B47" s="666"/>
      <c r="C47" s="665"/>
      <c r="D47" s="592" t="s">
        <v>67</v>
      </c>
      <c r="E47" s="765" t="s">
        <v>7</v>
      </c>
      <c r="F47" s="493"/>
      <c r="G47" s="764">
        <f>'[1]Бланки БЭС'!D60</f>
        <v>0</v>
      </c>
      <c r="H47" s="650">
        <f>'[1]Бланки БЭС'!E60</f>
        <v>0</v>
      </c>
      <c r="I47" s="650">
        <f>'[1]Бланки БЭС'!F60</f>
        <v>0</v>
      </c>
      <c r="J47" s="485"/>
    </row>
    <row r="48" spans="1:10" x14ac:dyDescent="0.25">
      <c r="A48" s="667"/>
      <c r="B48" s="666"/>
      <c r="C48" s="665"/>
      <c r="D48" s="592" t="s">
        <v>69</v>
      </c>
      <c r="E48" s="765" t="s">
        <v>7</v>
      </c>
      <c r="F48" s="493"/>
      <c r="G48" s="764">
        <f>'[1]Бланки БЭС'!D61</f>
        <v>0</v>
      </c>
      <c r="H48" s="650">
        <f>'[1]Бланки БЭС'!E61</f>
        <v>0</v>
      </c>
      <c r="I48" s="650">
        <f>'[1]Бланки БЭС'!F61</f>
        <v>0</v>
      </c>
      <c r="J48" s="485"/>
    </row>
    <row r="49" spans="1:10" x14ac:dyDescent="0.25">
      <c r="A49" s="667"/>
      <c r="B49" s="666"/>
      <c r="C49" s="665"/>
      <c r="D49" s="592" t="s">
        <v>65</v>
      </c>
      <c r="E49" s="765" t="s">
        <v>7</v>
      </c>
      <c r="F49" s="493"/>
      <c r="G49" s="764">
        <f>'[1]Бланки БЭС'!D62</f>
        <v>0</v>
      </c>
      <c r="H49" s="650">
        <f>'[1]Бланки БЭС'!E62</f>
        <v>0</v>
      </c>
      <c r="I49" s="650">
        <f>'[1]Бланки БЭС'!F62</f>
        <v>0</v>
      </c>
      <c r="J49" s="485"/>
    </row>
    <row r="50" spans="1:10" x14ac:dyDescent="0.25">
      <c r="A50" s="667"/>
      <c r="B50" s="666"/>
      <c r="C50" s="665"/>
      <c r="D50" s="592" t="s">
        <v>76</v>
      </c>
      <c r="E50" s="765" t="s">
        <v>7</v>
      </c>
      <c r="F50" s="493"/>
      <c r="G50" s="764">
        <f>'[1]Бланки БЭС'!D63</f>
        <v>0</v>
      </c>
      <c r="H50" s="650">
        <f>'[1]Бланки БЭС'!E63</f>
        <v>0</v>
      </c>
      <c r="I50" s="650">
        <f>'[1]Бланки БЭС'!F63</f>
        <v>0</v>
      </c>
      <c r="J50" s="485"/>
    </row>
    <row r="51" spans="1:10" x14ac:dyDescent="0.25">
      <c r="A51" s="667"/>
      <c r="B51" s="666"/>
      <c r="C51" s="665"/>
      <c r="D51" s="592" t="s">
        <v>77</v>
      </c>
      <c r="E51" s="765" t="s">
        <v>7</v>
      </c>
      <c r="F51" s="493"/>
      <c r="G51" s="764">
        <f>'[1]Бланки БЭС'!D64</f>
        <v>0</v>
      </c>
      <c r="H51" s="650">
        <f>'[1]Бланки БЭС'!E64</f>
        <v>0</v>
      </c>
      <c r="I51" s="650">
        <f>'[1]Бланки БЭС'!F64</f>
        <v>0</v>
      </c>
      <c r="J51" s="485"/>
    </row>
    <row r="52" spans="1:10" ht="16.5" thickBot="1" x14ac:dyDescent="0.3">
      <c r="A52" s="667"/>
      <c r="B52" s="666"/>
      <c r="C52" s="665"/>
      <c r="D52" s="591" t="s">
        <v>182</v>
      </c>
      <c r="E52" s="763" t="s">
        <v>7</v>
      </c>
      <c r="F52" s="479"/>
      <c r="G52" s="764">
        <f>'[1]Бланки БЭС'!D65</f>
        <v>0</v>
      </c>
      <c r="H52" s="650">
        <f>'[1]Бланки БЭС'!E65</f>
        <v>0</v>
      </c>
      <c r="I52" s="650">
        <f>'[1]Бланки БЭС'!F65</f>
        <v>0</v>
      </c>
      <c r="J52" s="485"/>
    </row>
    <row r="53" spans="1:10" x14ac:dyDescent="0.25">
      <c r="A53" s="667"/>
      <c r="B53" s="666"/>
      <c r="C53" s="665"/>
      <c r="D53" s="553" t="s">
        <v>91</v>
      </c>
      <c r="E53" s="768"/>
      <c r="F53" s="555"/>
      <c r="G53" s="767"/>
      <c r="H53" s="657"/>
      <c r="I53" s="766"/>
      <c r="J53" s="485"/>
    </row>
    <row r="54" spans="1:10" x14ac:dyDescent="0.25">
      <c r="A54" s="667"/>
      <c r="B54" s="666"/>
      <c r="C54" s="665"/>
      <c r="D54" s="592" t="s">
        <v>287</v>
      </c>
      <c r="E54" s="765" t="s">
        <v>7</v>
      </c>
      <c r="F54" s="493"/>
      <c r="G54" s="764">
        <f>'[1]Бланки БЭС'!D79</f>
        <v>0</v>
      </c>
      <c r="H54" s="650">
        <f>'[1]Бланки БЭС'!E79</f>
        <v>0</v>
      </c>
      <c r="I54" s="650">
        <f>'[1]Бланки БЭС'!F79</f>
        <v>0</v>
      </c>
      <c r="J54" s="485"/>
    </row>
    <row r="55" spans="1:10" x14ac:dyDescent="0.25">
      <c r="A55" s="667"/>
      <c r="B55" s="666"/>
      <c r="C55" s="665"/>
      <c r="D55" s="592" t="s">
        <v>78</v>
      </c>
      <c r="E55" s="765" t="s">
        <v>7</v>
      </c>
      <c r="F55" s="493"/>
      <c r="G55" s="764">
        <f>'[1]Бланки БЭС'!D80</f>
        <v>0</v>
      </c>
      <c r="H55" s="650">
        <f>'[1]Бланки БЭС'!E80</f>
        <v>0</v>
      </c>
      <c r="I55" s="650">
        <f>'[1]Бланки БЭС'!F80</f>
        <v>0</v>
      </c>
      <c r="J55" s="485"/>
    </row>
    <row r="56" spans="1:10" x14ac:dyDescent="0.25">
      <c r="A56" s="667"/>
      <c r="B56" s="666"/>
      <c r="C56" s="665"/>
      <c r="D56" s="592" t="s">
        <v>66</v>
      </c>
      <c r="E56" s="765" t="s">
        <v>7</v>
      </c>
      <c r="F56" s="493"/>
      <c r="G56" s="764">
        <f>'[1]Бланки БЭС'!D81</f>
        <v>0</v>
      </c>
      <c r="H56" s="650">
        <f>'[1]Бланки БЭС'!E81</f>
        <v>0</v>
      </c>
      <c r="I56" s="650">
        <f>'[1]Бланки БЭС'!F81</f>
        <v>0</v>
      </c>
      <c r="J56" s="485"/>
    </row>
    <row r="57" spans="1:10" x14ac:dyDescent="0.25">
      <c r="A57" s="667"/>
      <c r="B57" s="666"/>
      <c r="C57" s="665"/>
      <c r="D57" s="592" t="s">
        <v>64</v>
      </c>
      <c r="E57" s="765" t="s">
        <v>7</v>
      </c>
      <c r="F57" s="493"/>
      <c r="G57" s="764">
        <f>'[1]Бланки БЭС'!D82</f>
        <v>0</v>
      </c>
      <c r="H57" s="650">
        <f>'[1]Бланки БЭС'!E82</f>
        <v>0</v>
      </c>
      <c r="I57" s="650">
        <f>'[1]Бланки БЭС'!F82</f>
        <v>0</v>
      </c>
      <c r="J57" s="485"/>
    </row>
    <row r="58" spans="1:10" x14ac:dyDescent="0.25">
      <c r="A58" s="667"/>
      <c r="B58" s="666"/>
      <c r="C58" s="665"/>
      <c r="D58" s="592" t="s">
        <v>63</v>
      </c>
      <c r="E58" s="765" t="s">
        <v>7</v>
      </c>
      <c r="F58" s="493"/>
      <c r="G58" s="764">
        <f>'[1]Бланки БЭС'!D83</f>
        <v>0</v>
      </c>
      <c r="H58" s="650">
        <f>'[1]Бланки БЭС'!E83</f>
        <v>0</v>
      </c>
      <c r="I58" s="650">
        <f>'[1]Бланки БЭС'!F83</f>
        <v>0</v>
      </c>
      <c r="J58" s="485"/>
    </row>
    <row r="59" spans="1:10" x14ac:dyDescent="0.25">
      <c r="A59" s="667"/>
      <c r="B59" s="666"/>
      <c r="C59" s="665"/>
      <c r="D59" s="592" t="s">
        <v>288</v>
      </c>
      <c r="E59" s="765" t="s">
        <v>7</v>
      </c>
      <c r="F59" s="493"/>
      <c r="G59" s="764">
        <f>'[1]Бланки БЭС'!D84</f>
        <v>0</v>
      </c>
      <c r="H59" s="650">
        <f>'[1]Бланки БЭС'!E84</f>
        <v>0</v>
      </c>
      <c r="I59" s="650">
        <f>'[1]Бланки БЭС'!F84</f>
        <v>0</v>
      </c>
      <c r="J59" s="485"/>
    </row>
    <row r="60" spans="1:10" x14ac:dyDescent="0.25">
      <c r="A60" s="667"/>
      <c r="B60" s="666"/>
      <c r="C60" s="665"/>
      <c r="D60" s="592" t="s">
        <v>80</v>
      </c>
      <c r="E60" s="765" t="s">
        <v>7</v>
      </c>
      <c r="F60" s="493"/>
      <c r="G60" s="764">
        <f>'[1]Бланки БЭС'!D85</f>
        <v>0</v>
      </c>
      <c r="H60" s="650">
        <f>'[1]Бланки БЭС'!E85</f>
        <v>0</v>
      </c>
      <c r="I60" s="650">
        <f>'[1]Бланки БЭС'!F85</f>
        <v>0</v>
      </c>
      <c r="J60" s="485"/>
    </row>
    <row r="61" spans="1:10" x14ac:dyDescent="0.25">
      <c r="A61" s="667"/>
      <c r="B61" s="666"/>
      <c r="C61" s="665"/>
      <c r="D61" s="592" t="s">
        <v>81</v>
      </c>
      <c r="E61" s="765" t="s">
        <v>7</v>
      </c>
      <c r="F61" s="493"/>
      <c r="G61" s="764">
        <f>'[1]Бланки БЭС'!D86</f>
        <v>0</v>
      </c>
      <c r="H61" s="650">
        <f>'[1]Бланки БЭС'!E86</f>
        <v>0</v>
      </c>
      <c r="I61" s="650">
        <f>'[1]Бланки БЭС'!F86</f>
        <v>0</v>
      </c>
      <c r="J61" s="485"/>
    </row>
    <row r="62" spans="1:10" x14ac:dyDescent="0.25">
      <c r="A62" s="667"/>
      <c r="B62" s="666"/>
      <c r="C62" s="665"/>
      <c r="D62" s="592" t="s">
        <v>82</v>
      </c>
      <c r="E62" s="765" t="s">
        <v>7</v>
      </c>
      <c r="F62" s="493"/>
      <c r="G62" s="764">
        <f>'[1]Бланки БЭС'!D87</f>
        <v>0</v>
      </c>
      <c r="H62" s="650">
        <f>'[1]Бланки БЭС'!E87</f>
        <v>0</v>
      </c>
      <c r="I62" s="650">
        <f>'[1]Бланки БЭС'!F87</f>
        <v>0</v>
      </c>
      <c r="J62" s="485"/>
    </row>
    <row r="63" spans="1:10" x14ac:dyDescent="0.25">
      <c r="A63" s="667"/>
      <c r="B63" s="666"/>
      <c r="C63" s="665"/>
      <c r="D63" s="592" t="s">
        <v>83</v>
      </c>
      <c r="E63" s="765" t="s">
        <v>7</v>
      </c>
      <c r="F63" s="493"/>
      <c r="G63" s="764">
        <f>'[1]Бланки БЭС'!D88</f>
        <v>0</v>
      </c>
      <c r="H63" s="650">
        <f>'[1]Бланки БЭС'!E88</f>
        <v>0</v>
      </c>
      <c r="I63" s="650">
        <f>'[1]Бланки БЭС'!F88</f>
        <v>0</v>
      </c>
      <c r="J63" s="485"/>
    </row>
    <row r="64" spans="1:10" ht="16.5" thickBot="1" x14ac:dyDescent="0.3">
      <c r="A64" s="677"/>
      <c r="B64" s="24"/>
      <c r="C64" s="676"/>
      <c r="D64" s="591" t="s">
        <v>289</v>
      </c>
      <c r="E64" s="763" t="s">
        <v>7</v>
      </c>
      <c r="F64" s="479"/>
      <c r="G64" s="762">
        <f>'[1]Бланки БЭС'!D89</f>
        <v>0</v>
      </c>
      <c r="H64" s="654">
        <f>'[1]Бланки БЭС'!E89</f>
        <v>0</v>
      </c>
      <c r="I64" s="654">
        <f>'[1]Бланки БЭС'!F89</f>
        <v>0</v>
      </c>
      <c r="J64" s="516"/>
    </row>
    <row r="65" spans="1:10" x14ac:dyDescent="0.25">
      <c r="A65" s="761"/>
      <c r="B65" s="47"/>
      <c r="C65" s="664"/>
      <c r="D65" s="204"/>
      <c r="E65" s="514"/>
      <c r="F65" s="476"/>
      <c r="G65" s="462"/>
      <c r="H65" s="462"/>
      <c r="I65" s="462"/>
      <c r="J65" s="32"/>
    </row>
    <row r="66" spans="1:10" ht="16.5" thickBot="1" x14ac:dyDescent="0.3">
      <c r="A66" s="761"/>
      <c r="B66" s="47"/>
      <c r="C66" s="664"/>
      <c r="D66" s="405" t="s">
        <v>225</v>
      </c>
      <c r="E66" s="514"/>
      <c r="F66" s="476"/>
      <c r="G66" s="194"/>
      <c r="H66" s="194"/>
      <c r="I66" s="194"/>
      <c r="J66" s="32"/>
    </row>
    <row r="67" spans="1:10" ht="16.5" thickBot="1" x14ac:dyDescent="0.3">
      <c r="A67" s="1509" t="s">
        <v>384</v>
      </c>
      <c r="B67" s="1509" t="s">
        <v>383</v>
      </c>
      <c r="C67" s="1509" t="s">
        <v>382</v>
      </c>
      <c r="D67" s="1537" t="s">
        <v>127</v>
      </c>
      <c r="E67" s="513" t="s">
        <v>2</v>
      </c>
      <c r="F67" s="1540" t="s">
        <v>128</v>
      </c>
      <c r="G67" s="1522" t="s">
        <v>381</v>
      </c>
      <c r="H67" s="1523"/>
      <c r="I67" s="1524"/>
      <c r="J67" s="1512" t="s">
        <v>123</v>
      </c>
    </row>
    <row r="68" spans="1:10" x14ac:dyDescent="0.25">
      <c r="A68" s="1510"/>
      <c r="B68" s="1510"/>
      <c r="C68" s="1510"/>
      <c r="D68" s="1538"/>
      <c r="E68" s="512" t="s">
        <v>3</v>
      </c>
      <c r="F68" s="1541"/>
      <c r="G68" s="1525" t="s">
        <v>5</v>
      </c>
      <c r="H68" s="1528" t="s">
        <v>6</v>
      </c>
      <c r="I68" s="1543" t="s">
        <v>221</v>
      </c>
      <c r="J68" s="1513"/>
    </row>
    <row r="69" spans="1:10" ht="48.75" customHeight="1" thickBot="1" x14ac:dyDescent="0.3">
      <c r="A69" s="1511"/>
      <c r="B69" s="1511"/>
      <c r="C69" s="1511"/>
      <c r="D69" s="1539"/>
      <c r="E69" s="511" t="s">
        <v>4</v>
      </c>
      <c r="F69" s="1542"/>
      <c r="G69" s="1526"/>
      <c r="H69" s="1529"/>
      <c r="I69" s="1544"/>
      <c r="J69" s="1513"/>
    </row>
    <row r="70" spans="1:10" x14ac:dyDescent="0.25">
      <c r="A70" s="667"/>
      <c r="B70" s="666"/>
      <c r="C70" s="665"/>
      <c r="D70" s="553"/>
      <c r="E70" s="507"/>
      <c r="F70" s="760"/>
      <c r="G70" s="759"/>
      <c r="H70" s="674"/>
      <c r="I70" s="758"/>
      <c r="J70" s="547"/>
    </row>
    <row r="71" spans="1:10" x14ac:dyDescent="0.25">
      <c r="A71" s="667"/>
      <c r="B71" s="666"/>
      <c r="C71" s="665"/>
      <c r="D71" s="501"/>
      <c r="E71" s="498" t="s">
        <v>161</v>
      </c>
      <c r="F71" s="757" t="s">
        <v>197</v>
      </c>
      <c r="G71" s="560">
        <f>'[1]Бланки БЭС'!D110</f>
        <v>0</v>
      </c>
      <c r="H71" s="496">
        <f>'[1]Бланки БЭС'!E110</f>
        <v>0</v>
      </c>
      <c r="I71" s="496">
        <f>'[1]Бланки БЭС'!F110</f>
        <v>0</v>
      </c>
      <c r="J71" s="485"/>
    </row>
    <row r="72" spans="1:10" x14ac:dyDescent="0.25">
      <c r="A72" s="667">
        <v>468</v>
      </c>
      <c r="B72" s="666">
        <v>390</v>
      </c>
      <c r="C72" s="665">
        <f>B72*0.9</f>
        <v>351</v>
      </c>
      <c r="D72" s="501" t="s">
        <v>303</v>
      </c>
      <c r="E72" s="498" t="s">
        <v>8</v>
      </c>
      <c r="F72" s="493" t="s">
        <v>197</v>
      </c>
      <c r="G72" s="560">
        <f>'[1]Бланки БЭС'!D111</f>
        <v>0</v>
      </c>
      <c r="H72" s="496">
        <f>'[1]Бланки БЭС'!E111</f>
        <v>0</v>
      </c>
      <c r="I72" s="496">
        <f>'[1]Бланки БЭС'!F111</f>
        <v>0</v>
      </c>
      <c r="J72" s="485"/>
    </row>
    <row r="73" spans="1:10" x14ac:dyDescent="0.25">
      <c r="A73" s="667"/>
      <c r="B73" s="666"/>
      <c r="C73" s="665"/>
      <c r="D73" s="501"/>
      <c r="E73" s="498" t="s">
        <v>9</v>
      </c>
      <c r="F73" s="493" t="s">
        <v>197</v>
      </c>
      <c r="G73" s="560">
        <f>'[1]Бланки БЭС'!D112</f>
        <v>0</v>
      </c>
      <c r="H73" s="496">
        <f>'[1]Бланки БЭС'!E112</f>
        <v>0</v>
      </c>
      <c r="I73" s="496">
        <f>'[1]Бланки БЭС'!F112</f>
        <v>0</v>
      </c>
      <c r="J73" s="485"/>
    </row>
    <row r="74" spans="1:10" x14ac:dyDescent="0.25">
      <c r="A74" s="667"/>
      <c r="B74" s="666"/>
      <c r="C74" s="665"/>
      <c r="D74" s="501"/>
      <c r="E74" s="498"/>
      <c r="F74" s="493"/>
      <c r="G74" s="560"/>
      <c r="H74" s="496"/>
      <c r="I74" s="496"/>
      <c r="J74" s="485"/>
    </row>
    <row r="75" spans="1:10" x14ac:dyDescent="0.25">
      <c r="A75" s="667"/>
      <c r="B75" s="666"/>
      <c r="C75" s="665"/>
      <c r="D75" s="501"/>
      <c r="E75" s="498" t="s">
        <v>162</v>
      </c>
      <c r="F75" s="493">
        <v>40</v>
      </c>
      <c r="G75" s="560">
        <f>'[1]Бланки БЭС'!D114</f>
        <v>0</v>
      </c>
      <c r="H75" s="496">
        <f>'[1]Бланки БЭС'!E114</f>
        <v>0</v>
      </c>
      <c r="I75" s="496">
        <f>'[1]Бланки БЭС'!F114</f>
        <v>0</v>
      </c>
      <c r="J75" s="485"/>
    </row>
    <row r="76" spans="1:10" x14ac:dyDescent="0.25">
      <c r="A76" s="667"/>
      <c r="B76" s="666"/>
      <c r="C76" s="665"/>
      <c r="D76" s="501" t="s">
        <v>304</v>
      </c>
      <c r="E76" s="498" t="s">
        <v>8</v>
      </c>
      <c r="F76" s="493"/>
      <c r="G76" s="560">
        <f>'[1]Бланки БЭС'!D115</f>
        <v>0</v>
      </c>
      <c r="H76" s="496">
        <f>'[1]Бланки БЭС'!E115</f>
        <v>0</v>
      </c>
      <c r="I76" s="496">
        <f>'[1]Бланки БЭС'!F115</f>
        <v>0</v>
      </c>
      <c r="J76" s="485"/>
    </row>
    <row r="77" spans="1:10" x14ac:dyDescent="0.25">
      <c r="A77" s="667"/>
      <c r="B77" s="666"/>
      <c r="C77" s="665"/>
      <c r="D77" s="501"/>
      <c r="E77" s="498" t="s">
        <v>9</v>
      </c>
      <c r="F77" s="493"/>
      <c r="G77" s="560">
        <f>'[1]Бланки БЭС'!D116</f>
        <v>0</v>
      </c>
      <c r="H77" s="496">
        <f>'[1]Бланки БЭС'!E116</f>
        <v>0</v>
      </c>
      <c r="I77" s="496">
        <f>'[1]Бланки БЭС'!F116</f>
        <v>0</v>
      </c>
      <c r="J77" s="485"/>
    </row>
    <row r="78" spans="1:10" x14ac:dyDescent="0.25">
      <c r="A78" s="667"/>
      <c r="B78" s="666"/>
      <c r="C78" s="665"/>
      <c r="D78" s="501"/>
      <c r="E78" s="498"/>
      <c r="F78" s="493"/>
      <c r="G78" s="560"/>
      <c r="H78" s="496"/>
      <c r="I78" s="496"/>
      <c r="J78" s="485"/>
    </row>
    <row r="79" spans="1:10" x14ac:dyDescent="0.25">
      <c r="A79" s="667"/>
      <c r="B79" s="666"/>
      <c r="C79" s="665"/>
      <c r="D79" s="501"/>
      <c r="E79" s="498" t="s">
        <v>151</v>
      </c>
      <c r="F79" s="493">
        <v>40</v>
      </c>
      <c r="G79" s="560">
        <f>'[1]Бланки БЭС'!D118</f>
        <v>0</v>
      </c>
      <c r="H79" s="496">
        <f>'[1]Бланки БЭС'!E118</f>
        <v>0</v>
      </c>
      <c r="I79" s="496">
        <f>'[1]Бланки БЭС'!F118</f>
        <v>0</v>
      </c>
      <c r="J79" s="485"/>
    </row>
    <row r="80" spans="1:10" x14ac:dyDescent="0.25">
      <c r="A80" s="667"/>
      <c r="B80" s="666"/>
      <c r="C80" s="665"/>
      <c r="D80" s="501" t="s">
        <v>305</v>
      </c>
      <c r="E80" s="498" t="s">
        <v>8</v>
      </c>
      <c r="F80" s="493"/>
      <c r="G80" s="560">
        <f>'[1]Бланки БЭС'!D119</f>
        <v>0</v>
      </c>
      <c r="H80" s="496">
        <f>'[1]Бланки БЭС'!E119</f>
        <v>0</v>
      </c>
      <c r="I80" s="496">
        <f>'[1]Бланки БЭС'!F119</f>
        <v>0</v>
      </c>
      <c r="J80" s="485"/>
    </row>
    <row r="81" spans="1:10" x14ac:dyDescent="0.25">
      <c r="A81" s="667"/>
      <c r="B81" s="666"/>
      <c r="C81" s="665"/>
      <c r="D81" s="501"/>
      <c r="E81" s="498" t="s">
        <v>9</v>
      </c>
      <c r="F81" s="493"/>
      <c r="G81" s="560">
        <f>'[1]Бланки БЭС'!D120</f>
        <v>0</v>
      </c>
      <c r="H81" s="496">
        <f>'[1]Бланки БЭС'!E120</f>
        <v>0</v>
      </c>
      <c r="I81" s="496">
        <f>'[1]Бланки БЭС'!F120</f>
        <v>0</v>
      </c>
      <c r="J81" s="485"/>
    </row>
    <row r="82" spans="1:10" x14ac:dyDescent="0.25">
      <c r="A82" s="667"/>
      <c r="B82" s="666"/>
      <c r="C82" s="665"/>
      <c r="D82" s="501"/>
      <c r="E82" s="498"/>
      <c r="F82" s="493"/>
      <c r="G82" s="560"/>
      <c r="H82" s="496"/>
      <c r="I82" s="496"/>
      <c r="J82" s="485"/>
    </row>
    <row r="83" spans="1:10" x14ac:dyDescent="0.25">
      <c r="A83" s="667"/>
      <c r="B83" s="666"/>
      <c r="C83" s="665"/>
      <c r="D83" s="501"/>
      <c r="E83" s="498" t="s">
        <v>151</v>
      </c>
      <c r="F83" s="493">
        <v>30</v>
      </c>
      <c r="G83" s="560">
        <f>'[1]Бланки БЭС'!D122</f>
        <v>0</v>
      </c>
      <c r="H83" s="496">
        <f>'[1]Бланки БЭС'!E122</f>
        <v>0</v>
      </c>
      <c r="I83" s="496">
        <f>'[1]Бланки БЭС'!F122</f>
        <v>0</v>
      </c>
      <c r="J83" s="485"/>
    </row>
    <row r="84" spans="1:10" x14ac:dyDescent="0.25">
      <c r="A84" s="667"/>
      <c r="B84" s="666"/>
      <c r="C84" s="665"/>
      <c r="D84" s="501" t="s">
        <v>306</v>
      </c>
      <c r="E84" s="498" t="s">
        <v>8</v>
      </c>
      <c r="F84" s="493"/>
      <c r="G84" s="560">
        <f>'[1]Бланки БЭС'!D123</f>
        <v>0</v>
      </c>
      <c r="H84" s="496">
        <f>'[1]Бланки БЭС'!E123</f>
        <v>0</v>
      </c>
      <c r="I84" s="496">
        <f>'[1]Бланки БЭС'!F123</f>
        <v>0</v>
      </c>
      <c r="J84" s="485"/>
    </row>
    <row r="85" spans="1:10" x14ac:dyDescent="0.25">
      <c r="A85" s="667"/>
      <c r="B85" s="666"/>
      <c r="C85" s="665"/>
      <c r="D85" s="501"/>
      <c r="E85" s="498" t="s">
        <v>9</v>
      </c>
      <c r="F85" s="493"/>
      <c r="G85" s="560">
        <f>'[1]Бланки БЭС'!D124</f>
        <v>0</v>
      </c>
      <c r="H85" s="496">
        <f>'[1]Бланки БЭС'!E124</f>
        <v>0</v>
      </c>
      <c r="I85" s="496">
        <f>'[1]Бланки БЭС'!F124</f>
        <v>0</v>
      </c>
      <c r="J85" s="485"/>
    </row>
    <row r="86" spans="1:10" x14ac:dyDescent="0.25">
      <c r="A86" s="667"/>
      <c r="B86" s="666"/>
      <c r="C86" s="665"/>
      <c r="D86" s="501"/>
      <c r="E86" s="498"/>
      <c r="F86" s="493"/>
      <c r="G86" s="560"/>
      <c r="H86" s="496"/>
      <c r="I86" s="496"/>
      <c r="J86" s="485"/>
    </row>
    <row r="87" spans="1:10" x14ac:dyDescent="0.25">
      <c r="A87" s="667"/>
      <c r="B87" s="666"/>
      <c r="C87" s="665"/>
      <c r="D87" s="501"/>
      <c r="E87" s="498" t="s">
        <v>163</v>
      </c>
      <c r="F87" s="493">
        <v>30</v>
      </c>
      <c r="G87" s="560">
        <f>'[1]Бланки БЭС'!D126</f>
        <v>0</v>
      </c>
      <c r="H87" s="496">
        <f>'[1]Бланки БЭС'!E126</f>
        <v>0</v>
      </c>
      <c r="I87" s="496">
        <f>'[1]Бланки БЭС'!F126</f>
        <v>0</v>
      </c>
      <c r="J87" s="485"/>
    </row>
    <row r="88" spans="1:10" x14ac:dyDescent="0.25">
      <c r="A88" s="667"/>
      <c r="B88" s="666"/>
      <c r="C88" s="665"/>
      <c r="D88" s="501" t="s">
        <v>307</v>
      </c>
      <c r="E88" s="498" t="s">
        <v>8</v>
      </c>
      <c r="F88" s="493"/>
      <c r="G88" s="560">
        <f>'[1]Бланки БЭС'!D127</f>
        <v>0</v>
      </c>
      <c r="H88" s="496">
        <f>'[1]Бланки БЭС'!E127</f>
        <v>0</v>
      </c>
      <c r="I88" s="496">
        <f>'[1]Бланки БЭС'!F127</f>
        <v>0</v>
      </c>
      <c r="J88" s="485"/>
    </row>
    <row r="89" spans="1:10" x14ac:dyDescent="0.25">
      <c r="A89" s="667"/>
      <c r="B89" s="666"/>
      <c r="C89" s="665"/>
      <c r="D89" s="501"/>
      <c r="E89" s="498" t="s">
        <v>9</v>
      </c>
      <c r="F89" s="493"/>
      <c r="G89" s="560">
        <f>'[1]Бланки БЭС'!D128</f>
        <v>0</v>
      </c>
      <c r="H89" s="496">
        <f>'[1]Бланки БЭС'!E128</f>
        <v>0</v>
      </c>
      <c r="I89" s="496">
        <f>'[1]Бланки БЭС'!F128</f>
        <v>0</v>
      </c>
      <c r="J89" s="485"/>
    </row>
    <row r="90" spans="1:10" x14ac:dyDescent="0.25">
      <c r="A90" s="667"/>
      <c r="B90" s="666"/>
      <c r="C90" s="665"/>
      <c r="D90" s="501"/>
      <c r="E90" s="498"/>
      <c r="F90" s="493"/>
      <c r="G90" s="560">
        <f>'[1]Бланки БЭС'!D129</f>
        <v>0</v>
      </c>
      <c r="H90" s="496">
        <f>'[1]Бланки БЭС'!E129</f>
        <v>0</v>
      </c>
      <c r="I90" s="496">
        <f>'[1]Бланки БЭС'!F129</f>
        <v>0</v>
      </c>
      <c r="J90" s="485"/>
    </row>
    <row r="91" spans="1:10" x14ac:dyDescent="0.25">
      <c r="A91" s="667"/>
      <c r="B91" s="666"/>
      <c r="C91" s="665"/>
      <c r="D91" s="501"/>
      <c r="E91" s="498" t="s">
        <v>163</v>
      </c>
      <c r="F91" s="493">
        <v>40</v>
      </c>
      <c r="G91" s="560">
        <f>'[1]Бланки БЭС'!D130</f>
        <v>0</v>
      </c>
      <c r="H91" s="496">
        <f>'[1]Бланки БЭС'!E130</f>
        <v>0</v>
      </c>
      <c r="I91" s="496">
        <f>'[1]Бланки БЭС'!F130</f>
        <v>0</v>
      </c>
      <c r="J91" s="485"/>
    </row>
    <row r="92" spans="1:10" x14ac:dyDescent="0.25">
      <c r="A92" s="667"/>
      <c r="B92" s="666"/>
      <c r="C92" s="665"/>
      <c r="D92" s="501" t="s">
        <v>308</v>
      </c>
      <c r="E92" s="498" t="s">
        <v>8</v>
      </c>
      <c r="F92" s="493"/>
      <c r="G92" s="560">
        <f>'[1]Бланки БЭС'!D131</f>
        <v>0</v>
      </c>
      <c r="H92" s="496">
        <f>'[1]Бланки БЭС'!E131</f>
        <v>0</v>
      </c>
      <c r="I92" s="496">
        <f>'[1]Бланки БЭС'!F131</f>
        <v>0</v>
      </c>
      <c r="J92" s="485"/>
    </row>
    <row r="93" spans="1:10" x14ac:dyDescent="0.25">
      <c r="A93" s="667"/>
      <c r="B93" s="666"/>
      <c r="C93" s="665"/>
      <c r="D93" s="501"/>
      <c r="E93" s="498" t="s">
        <v>9</v>
      </c>
      <c r="F93" s="493"/>
      <c r="G93" s="560">
        <f>'[1]Бланки БЭС'!D132</f>
        <v>0</v>
      </c>
      <c r="H93" s="496">
        <f>'[1]Бланки БЭС'!E132</f>
        <v>0</v>
      </c>
      <c r="I93" s="496">
        <f>'[1]Бланки БЭС'!F132</f>
        <v>0</v>
      </c>
      <c r="J93" s="485"/>
    </row>
    <row r="94" spans="1:10" x14ac:dyDescent="0.25">
      <c r="A94" s="667"/>
      <c r="B94" s="666"/>
      <c r="C94" s="665"/>
      <c r="D94" s="501" t="s">
        <v>92</v>
      </c>
      <c r="E94" s="498"/>
      <c r="F94" s="493"/>
      <c r="G94" s="560"/>
      <c r="H94" s="496"/>
      <c r="I94" s="691"/>
      <c r="J94" s="485"/>
    </row>
    <row r="95" spans="1:10" x14ac:dyDescent="0.25">
      <c r="A95" s="667"/>
      <c r="B95" s="666"/>
      <c r="C95" s="665"/>
      <c r="D95" s="592" t="s">
        <v>77</v>
      </c>
      <c r="E95" s="498" t="s">
        <v>38</v>
      </c>
      <c r="F95" s="493">
        <v>40</v>
      </c>
      <c r="G95" s="560">
        <f>'[1]Бланки БЭС'!D143</f>
        <v>0</v>
      </c>
      <c r="H95" s="496">
        <f>'[1]Бланки БЭС'!E143</f>
        <v>0</v>
      </c>
      <c r="I95" s="496">
        <f>'[1]Бланки БЭС'!F143</f>
        <v>0</v>
      </c>
      <c r="J95" s="485"/>
    </row>
    <row r="96" spans="1:10" x14ac:dyDescent="0.25">
      <c r="A96" s="667"/>
      <c r="B96" s="666"/>
      <c r="C96" s="665"/>
      <c r="D96" s="592" t="s">
        <v>66</v>
      </c>
      <c r="E96" s="498" t="s">
        <v>38</v>
      </c>
      <c r="F96" s="493">
        <v>30</v>
      </c>
      <c r="G96" s="560">
        <f>'[1]Бланки БЭС'!D144</f>
        <v>0</v>
      </c>
      <c r="H96" s="496">
        <f>'[1]Бланки БЭС'!E144</f>
        <v>0</v>
      </c>
      <c r="I96" s="496">
        <f>'[1]Бланки БЭС'!F144</f>
        <v>0</v>
      </c>
      <c r="J96" s="485"/>
    </row>
    <row r="97" spans="1:10" x14ac:dyDescent="0.25">
      <c r="A97" s="667"/>
      <c r="B97" s="666"/>
      <c r="C97" s="665"/>
      <c r="D97" s="592" t="s">
        <v>63</v>
      </c>
      <c r="E97" s="498" t="s">
        <v>38</v>
      </c>
      <c r="F97" s="493">
        <v>20</v>
      </c>
      <c r="G97" s="560">
        <f>'[1]Бланки БЭС'!D145</f>
        <v>0</v>
      </c>
      <c r="H97" s="496">
        <f>'[1]Бланки БЭС'!E145</f>
        <v>0</v>
      </c>
      <c r="I97" s="496">
        <f>'[1]Бланки БЭС'!F145</f>
        <v>0</v>
      </c>
      <c r="J97" s="485"/>
    </row>
    <row r="98" spans="1:10" x14ac:dyDescent="0.25">
      <c r="A98" s="667"/>
      <c r="B98" s="666"/>
      <c r="C98" s="665"/>
      <c r="D98" s="592" t="s">
        <v>62</v>
      </c>
      <c r="E98" s="498" t="s">
        <v>38</v>
      </c>
      <c r="F98" s="493">
        <v>20</v>
      </c>
      <c r="G98" s="560">
        <f>'[1]Бланки БЭС'!D146</f>
        <v>0</v>
      </c>
      <c r="H98" s="496">
        <f>'[1]Бланки БЭС'!E146</f>
        <v>0</v>
      </c>
      <c r="I98" s="496">
        <f>'[1]Бланки БЭС'!F146</f>
        <v>0</v>
      </c>
      <c r="J98" s="485"/>
    </row>
    <row r="99" spans="1:10" x14ac:dyDescent="0.25">
      <c r="A99" s="667"/>
      <c r="B99" s="666"/>
      <c r="C99" s="665"/>
      <c r="D99" s="592" t="s">
        <v>81</v>
      </c>
      <c r="E99" s="498" t="s">
        <v>38</v>
      </c>
      <c r="F99" s="493">
        <v>40</v>
      </c>
      <c r="G99" s="560">
        <f>'[1]Бланки БЭС'!D147</f>
        <v>0</v>
      </c>
      <c r="H99" s="496">
        <f>'[1]Бланки БЭС'!E147</f>
        <v>0</v>
      </c>
      <c r="I99" s="496">
        <f>'[1]Бланки БЭС'!F147</f>
        <v>0</v>
      </c>
      <c r="J99" s="485"/>
    </row>
    <row r="100" spans="1:10" x14ac:dyDescent="0.25">
      <c r="A100" s="667"/>
      <c r="B100" s="666"/>
      <c r="C100" s="665"/>
      <c r="D100" s="592" t="s">
        <v>64</v>
      </c>
      <c r="E100" s="498" t="s">
        <v>38</v>
      </c>
      <c r="F100" s="493">
        <v>40</v>
      </c>
      <c r="G100" s="560">
        <f>'[1]Бланки БЭС'!D148</f>
        <v>0</v>
      </c>
      <c r="H100" s="496">
        <f>'[1]Бланки БЭС'!E148</f>
        <v>0</v>
      </c>
      <c r="I100" s="496">
        <f>'[1]Бланки БЭС'!F148</f>
        <v>0</v>
      </c>
      <c r="J100" s="485"/>
    </row>
    <row r="101" spans="1:10" ht="16.5" thickBot="1" x14ac:dyDescent="0.3">
      <c r="A101" s="667"/>
      <c r="B101" s="666"/>
      <c r="C101" s="665"/>
      <c r="D101" s="639" t="s">
        <v>65</v>
      </c>
      <c r="E101" s="638" t="s">
        <v>38</v>
      </c>
      <c r="F101" s="478">
        <v>20</v>
      </c>
      <c r="G101" s="750">
        <f>'[1]Бланки БЭС'!D149</f>
        <v>0</v>
      </c>
      <c r="H101" s="635">
        <f>'[1]Бланки БЭС'!E149</f>
        <v>0</v>
      </c>
      <c r="I101" s="635">
        <f>'[1]Бланки БЭС'!F149</f>
        <v>0</v>
      </c>
      <c r="J101" s="485"/>
    </row>
    <row r="102" spans="1:10" x14ac:dyDescent="0.25">
      <c r="A102" s="667"/>
      <c r="B102" s="666"/>
      <c r="C102" s="665"/>
      <c r="D102" s="598" t="s">
        <v>93</v>
      </c>
      <c r="E102" s="552"/>
      <c r="F102" s="555"/>
      <c r="G102" s="597"/>
      <c r="H102" s="549"/>
      <c r="I102" s="548"/>
      <c r="J102" s="485"/>
    </row>
    <row r="103" spans="1:10" x14ac:dyDescent="0.25">
      <c r="A103" s="667"/>
      <c r="B103" s="666"/>
      <c r="C103" s="665"/>
      <c r="D103" s="756" t="s">
        <v>68</v>
      </c>
      <c r="E103" s="498" t="s">
        <v>7</v>
      </c>
      <c r="F103" s="493">
        <v>40</v>
      </c>
      <c r="G103" s="560">
        <v>4</v>
      </c>
      <c r="H103" s="496">
        <v>20</v>
      </c>
      <c r="I103" s="495">
        <v>20</v>
      </c>
      <c r="J103" s="485"/>
    </row>
    <row r="104" spans="1:10" x14ac:dyDescent="0.25">
      <c r="A104" s="667"/>
      <c r="B104" s="666"/>
      <c r="C104" s="665"/>
      <c r="D104" s="596" t="s">
        <v>78</v>
      </c>
      <c r="E104" s="498" t="s">
        <v>7</v>
      </c>
      <c r="F104" s="493">
        <v>40</v>
      </c>
      <c r="G104" s="560">
        <v>9</v>
      </c>
      <c r="H104" s="496">
        <v>15</v>
      </c>
      <c r="I104" s="495">
        <v>15</v>
      </c>
      <c r="J104" s="485"/>
    </row>
    <row r="105" spans="1:10" x14ac:dyDescent="0.25">
      <c r="A105" s="667"/>
      <c r="B105" s="666"/>
      <c r="C105" s="665"/>
      <c r="D105" s="596" t="s">
        <v>67</v>
      </c>
      <c r="E105" s="498" t="s">
        <v>7</v>
      </c>
      <c r="F105" s="493">
        <v>40</v>
      </c>
      <c r="G105" s="560">
        <v>3</v>
      </c>
      <c r="H105" s="496">
        <v>5</v>
      </c>
      <c r="I105" s="495">
        <v>3</v>
      </c>
      <c r="J105" s="485"/>
    </row>
    <row r="106" spans="1:10" x14ac:dyDescent="0.25">
      <c r="A106" s="667"/>
      <c r="B106" s="666"/>
      <c r="C106" s="665"/>
      <c r="D106" s="596" t="s">
        <v>71</v>
      </c>
      <c r="E106" s="498" t="s">
        <v>7</v>
      </c>
      <c r="F106" s="493">
        <v>40</v>
      </c>
      <c r="G106" s="560">
        <v>7</v>
      </c>
      <c r="H106" s="496">
        <v>7</v>
      </c>
      <c r="I106" s="495">
        <v>7</v>
      </c>
      <c r="J106" s="485"/>
    </row>
    <row r="107" spans="1:10" x14ac:dyDescent="0.25">
      <c r="A107" s="667"/>
      <c r="B107" s="666"/>
      <c r="C107" s="665"/>
      <c r="D107" s="596" t="s">
        <v>69</v>
      </c>
      <c r="E107" s="498" t="s">
        <v>7</v>
      </c>
      <c r="F107" s="493">
        <v>40</v>
      </c>
      <c r="G107" s="560">
        <v>10</v>
      </c>
      <c r="H107" s="496">
        <v>18</v>
      </c>
      <c r="I107" s="495">
        <v>18</v>
      </c>
      <c r="J107" s="485"/>
    </row>
    <row r="108" spans="1:10" x14ac:dyDescent="0.25">
      <c r="A108" s="667"/>
      <c r="B108" s="666"/>
      <c r="C108" s="665"/>
      <c r="D108" s="596" t="s">
        <v>80</v>
      </c>
      <c r="E108" s="498" t="s">
        <v>7</v>
      </c>
      <c r="F108" s="493">
        <v>40</v>
      </c>
      <c r="G108" s="560">
        <v>0</v>
      </c>
      <c r="H108" s="496">
        <v>0</v>
      </c>
      <c r="I108" s="495">
        <v>0</v>
      </c>
      <c r="J108" s="485"/>
    </row>
    <row r="109" spans="1:10" ht="16.5" thickBot="1" x14ac:dyDescent="0.3">
      <c r="A109" s="667"/>
      <c r="B109" s="666"/>
      <c r="C109" s="665"/>
      <c r="D109" s="595" t="s">
        <v>79</v>
      </c>
      <c r="E109" s="490" t="s">
        <v>7</v>
      </c>
      <c r="F109" s="524">
        <v>20</v>
      </c>
      <c r="G109" s="557">
        <v>12</v>
      </c>
      <c r="H109" s="487">
        <v>67</v>
      </c>
      <c r="I109" s="486">
        <v>67</v>
      </c>
      <c r="J109" s="485"/>
    </row>
    <row r="110" spans="1:10" hidden="1" x14ac:dyDescent="0.25">
      <c r="A110" s="667"/>
      <c r="B110" s="666"/>
      <c r="C110" s="665"/>
      <c r="D110" s="734"/>
      <c r="E110" s="743"/>
      <c r="F110" s="477"/>
      <c r="G110" s="594"/>
      <c r="H110" s="587"/>
      <c r="I110" s="593"/>
      <c r="J110" s="485"/>
    </row>
    <row r="111" spans="1:10" hidden="1" x14ac:dyDescent="0.25">
      <c r="A111" s="667"/>
      <c r="B111" s="666"/>
      <c r="C111" s="665"/>
      <c r="D111" s="731" t="s">
        <v>13</v>
      </c>
      <c r="E111" s="742" t="s">
        <v>14</v>
      </c>
      <c r="F111" s="741" t="s">
        <v>198</v>
      </c>
      <c r="G111" s="560">
        <v>0</v>
      </c>
      <c r="H111" s="496">
        <v>0</v>
      </c>
      <c r="I111" s="691">
        <v>0</v>
      </c>
      <c r="J111" s="485"/>
    </row>
    <row r="112" spans="1:10" hidden="1" x14ac:dyDescent="0.25">
      <c r="A112" s="667"/>
      <c r="B112" s="666"/>
      <c r="C112" s="665"/>
      <c r="D112" s="731"/>
      <c r="E112" s="742" t="s">
        <v>15</v>
      </c>
      <c r="F112" s="741" t="s">
        <v>198</v>
      </c>
      <c r="G112" s="560">
        <v>0</v>
      </c>
      <c r="H112" s="496">
        <v>0</v>
      </c>
      <c r="I112" s="691">
        <v>0</v>
      </c>
      <c r="J112" s="485"/>
    </row>
    <row r="113" spans="1:10" hidden="1" x14ac:dyDescent="0.25">
      <c r="A113" s="667"/>
      <c r="B113" s="666"/>
      <c r="C113" s="665"/>
      <c r="D113" s="731" t="s">
        <v>16</v>
      </c>
      <c r="E113" s="742" t="s">
        <v>19</v>
      </c>
      <c r="F113" s="741">
        <v>2.5</v>
      </c>
      <c r="G113" s="560">
        <v>36.200000000000003</v>
      </c>
      <c r="H113" s="496">
        <v>36.200000000000003</v>
      </c>
      <c r="I113" s="691">
        <v>36.200000000000003</v>
      </c>
      <c r="J113" s="485"/>
    </row>
    <row r="114" spans="1:10" hidden="1" x14ac:dyDescent="0.25">
      <c r="A114" s="667"/>
      <c r="B114" s="666"/>
      <c r="C114" s="665"/>
      <c r="D114" s="731"/>
      <c r="E114" s="742" t="s">
        <v>20</v>
      </c>
      <c r="F114" s="741">
        <v>2.5</v>
      </c>
      <c r="G114" s="560">
        <v>36.799999999999997</v>
      </c>
      <c r="H114" s="496">
        <v>36.799999999999997</v>
      </c>
      <c r="I114" s="691">
        <v>36.799999999999997</v>
      </c>
      <c r="J114" s="485"/>
    </row>
    <row r="115" spans="1:10" hidden="1" x14ac:dyDescent="0.25">
      <c r="A115" s="667"/>
      <c r="B115" s="666"/>
      <c r="C115" s="665"/>
      <c r="D115" s="731" t="s">
        <v>17</v>
      </c>
      <c r="E115" s="742" t="s">
        <v>19</v>
      </c>
      <c r="F115" s="741">
        <v>2.5</v>
      </c>
      <c r="G115" s="560">
        <v>10.9</v>
      </c>
      <c r="H115" s="496">
        <v>10.9</v>
      </c>
      <c r="I115" s="691">
        <v>10.9</v>
      </c>
      <c r="J115" s="485"/>
    </row>
    <row r="116" spans="1:10" hidden="1" x14ac:dyDescent="0.25">
      <c r="A116" s="667"/>
      <c r="B116" s="666"/>
      <c r="C116" s="665"/>
      <c r="D116" s="728"/>
      <c r="E116" s="755" t="s">
        <v>20</v>
      </c>
      <c r="F116" s="754">
        <v>2.5</v>
      </c>
      <c r="G116" s="750">
        <v>10.6</v>
      </c>
      <c r="H116" s="635">
        <v>10.6</v>
      </c>
      <c r="I116" s="725">
        <v>10.6</v>
      </c>
      <c r="J116" s="485"/>
    </row>
    <row r="117" spans="1:10" x14ac:dyDescent="0.25">
      <c r="A117" s="47"/>
      <c r="B117" s="47"/>
      <c r="C117" s="664"/>
      <c r="D117" s="196"/>
      <c r="E117" s="514"/>
      <c r="F117" s="476"/>
      <c r="G117" s="194"/>
      <c r="H117" s="194"/>
      <c r="I117" s="194"/>
    </row>
    <row r="118" spans="1:10" ht="16.5" thickBot="1" x14ac:dyDescent="0.3">
      <c r="A118" s="47"/>
      <c r="B118" s="47"/>
      <c r="C118" s="664"/>
      <c r="D118" s="682" t="s">
        <v>231</v>
      </c>
      <c r="E118" s="514"/>
      <c r="F118" s="476"/>
      <c r="G118" s="194"/>
      <c r="H118" s="194"/>
      <c r="I118" s="194"/>
    </row>
    <row r="119" spans="1:10" ht="15.75" customHeight="1" thickBot="1" x14ac:dyDescent="0.3">
      <c r="A119" s="1509" t="s">
        <v>384</v>
      </c>
      <c r="B119" s="1509" t="s">
        <v>383</v>
      </c>
      <c r="C119" s="1509" t="s">
        <v>382</v>
      </c>
      <c r="D119" s="1545" t="s">
        <v>127</v>
      </c>
      <c r="E119" s="513" t="s">
        <v>2</v>
      </c>
      <c r="F119" s="1519" t="s">
        <v>128</v>
      </c>
      <c r="G119" s="1522" t="s">
        <v>381</v>
      </c>
      <c r="H119" s="1523"/>
      <c r="I119" s="1524"/>
      <c r="J119" s="1512" t="s">
        <v>123</v>
      </c>
    </row>
    <row r="120" spans="1:10" x14ac:dyDescent="0.25">
      <c r="A120" s="1510"/>
      <c r="B120" s="1510"/>
      <c r="C120" s="1510"/>
      <c r="D120" s="1546"/>
      <c r="E120" s="512" t="s">
        <v>3</v>
      </c>
      <c r="F120" s="1520"/>
      <c r="G120" s="1525" t="s">
        <v>5</v>
      </c>
      <c r="H120" s="1528" t="s">
        <v>6</v>
      </c>
      <c r="I120" s="1530" t="s">
        <v>221</v>
      </c>
      <c r="J120" s="1513"/>
    </row>
    <row r="121" spans="1:10" ht="49.5" customHeight="1" thickBot="1" x14ac:dyDescent="0.3">
      <c r="A121" s="1511"/>
      <c r="B121" s="1511"/>
      <c r="C121" s="1511"/>
      <c r="D121" s="1547"/>
      <c r="E121" s="511" t="s">
        <v>4</v>
      </c>
      <c r="F121" s="1521"/>
      <c r="G121" s="1526"/>
      <c r="H121" s="1529"/>
      <c r="I121" s="1531"/>
      <c r="J121" s="1514"/>
    </row>
    <row r="122" spans="1:10" x14ac:dyDescent="0.25">
      <c r="A122" s="661"/>
      <c r="B122" s="660"/>
      <c r="C122" s="659"/>
      <c r="D122" s="508"/>
      <c r="E122" s="507"/>
      <c r="F122" s="477"/>
      <c r="G122" s="753"/>
      <c r="H122" s="527"/>
      <c r="I122" s="752"/>
      <c r="J122" s="502"/>
    </row>
    <row r="123" spans="1:10" x14ac:dyDescent="0.25">
      <c r="A123" s="667"/>
      <c r="B123" s="666"/>
      <c r="C123" s="665"/>
      <c r="D123" s="501"/>
      <c r="E123" s="498" t="s">
        <v>159</v>
      </c>
      <c r="F123" s="751">
        <v>80</v>
      </c>
      <c r="G123" s="560">
        <f>'[1]Бланки БЭС'!D188</f>
        <v>0</v>
      </c>
      <c r="H123" s="496">
        <f>'[1]Бланки БЭС'!E188</f>
        <v>0</v>
      </c>
      <c r="I123" s="496">
        <f>'[1]Бланки БЭС'!F188</f>
        <v>0</v>
      </c>
      <c r="J123" s="485"/>
    </row>
    <row r="124" spans="1:10" x14ac:dyDescent="0.25">
      <c r="A124" s="667">
        <v>468</v>
      </c>
      <c r="B124" s="666">
        <v>390</v>
      </c>
      <c r="C124" s="665">
        <f>B124*0.9</f>
        <v>351</v>
      </c>
      <c r="D124" s="501" t="s">
        <v>296</v>
      </c>
      <c r="E124" s="498" t="s">
        <v>205</v>
      </c>
      <c r="F124" s="751">
        <v>40</v>
      </c>
      <c r="G124" s="560">
        <f>'[1]Бланки БЭС'!D189</f>
        <v>0</v>
      </c>
      <c r="H124" s="496">
        <f>'[1]Бланки БЭС'!E189</f>
        <v>0</v>
      </c>
      <c r="I124" s="496">
        <f>'[1]Бланки БЭС'!F189</f>
        <v>0</v>
      </c>
      <c r="J124" s="485"/>
    </row>
    <row r="125" spans="1:10" x14ac:dyDescent="0.25">
      <c r="A125" s="667"/>
      <c r="B125" s="666"/>
      <c r="C125" s="665"/>
      <c r="D125" s="501"/>
      <c r="E125" s="498" t="s">
        <v>206</v>
      </c>
      <c r="F125" s="751">
        <v>40</v>
      </c>
      <c r="G125" s="560">
        <f>'[1]Бланки БЭС'!D190</f>
        <v>0</v>
      </c>
      <c r="H125" s="496">
        <f>'[1]Бланки БЭС'!E190</f>
        <v>0</v>
      </c>
      <c r="I125" s="496">
        <f>'[1]Бланки БЭС'!F190</f>
        <v>0</v>
      </c>
      <c r="J125" s="485"/>
    </row>
    <row r="126" spans="1:10" x14ac:dyDescent="0.25">
      <c r="A126" s="667"/>
      <c r="B126" s="666"/>
      <c r="C126" s="665"/>
      <c r="D126" s="501"/>
      <c r="E126" s="498"/>
      <c r="F126" s="493"/>
      <c r="G126" s="560"/>
      <c r="H126" s="496"/>
      <c r="I126" s="496"/>
      <c r="J126" s="485"/>
    </row>
    <row r="127" spans="1:10" x14ac:dyDescent="0.25">
      <c r="A127" s="667"/>
      <c r="B127" s="666"/>
      <c r="C127" s="665"/>
      <c r="D127" s="501"/>
      <c r="E127" s="498" t="s">
        <v>151</v>
      </c>
      <c r="F127" s="751">
        <v>80</v>
      </c>
      <c r="G127" s="560">
        <f>'[1]Бланки БЭС'!D192</f>
        <v>0</v>
      </c>
      <c r="H127" s="496">
        <f>'[1]Бланки БЭС'!E192</f>
        <v>0</v>
      </c>
      <c r="I127" s="496">
        <f>'[1]Бланки БЭС'!F192</f>
        <v>20.100000000000001</v>
      </c>
      <c r="J127" s="485"/>
    </row>
    <row r="128" spans="1:10" x14ac:dyDescent="0.25">
      <c r="A128" s="667">
        <v>468</v>
      </c>
      <c r="B128" s="666">
        <v>390</v>
      </c>
      <c r="C128" s="665">
        <f>B128*0.9</f>
        <v>351</v>
      </c>
      <c r="D128" s="501" t="s">
        <v>299</v>
      </c>
      <c r="E128" s="498" t="s">
        <v>205</v>
      </c>
      <c r="F128" s="751">
        <v>40</v>
      </c>
      <c r="G128" s="560">
        <f>'[1]Бланки БЭС'!D193</f>
        <v>0</v>
      </c>
      <c r="H128" s="496">
        <f>'[1]Бланки БЭС'!E193</f>
        <v>0</v>
      </c>
      <c r="I128" s="496">
        <f>'[1]Бланки БЭС'!F193</f>
        <v>0</v>
      </c>
      <c r="J128" s="485"/>
    </row>
    <row r="129" spans="1:10" x14ac:dyDescent="0.25">
      <c r="A129" s="667"/>
      <c r="B129" s="666"/>
      <c r="C129" s="665"/>
      <c r="D129" s="501"/>
      <c r="E129" s="498" t="s">
        <v>206</v>
      </c>
      <c r="F129" s="751">
        <v>40</v>
      </c>
      <c r="G129" s="560">
        <f>'[1]Бланки БЭС'!D194</f>
        <v>0</v>
      </c>
      <c r="H129" s="496">
        <f>'[1]Бланки БЭС'!E194</f>
        <v>0</v>
      </c>
      <c r="I129" s="496">
        <f>'[1]Бланки БЭС'!F194</f>
        <v>0</v>
      </c>
      <c r="J129" s="485"/>
    </row>
    <row r="130" spans="1:10" ht="18.75" customHeight="1" x14ac:dyDescent="0.25">
      <c r="A130" s="667"/>
      <c r="B130" s="666"/>
      <c r="C130" s="665"/>
      <c r="D130" s="501"/>
      <c r="E130" s="498"/>
      <c r="F130" s="493"/>
      <c r="G130" s="560"/>
      <c r="H130" s="496"/>
      <c r="I130" s="496"/>
      <c r="J130" s="485"/>
    </row>
    <row r="131" spans="1:10" x14ac:dyDescent="0.25">
      <c r="A131" s="667"/>
      <c r="B131" s="666"/>
      <c r="C131" s="665"/>
      <c r="D131" s="501"/>
      <c r="E131" s="498" t="s">
        <v>7</v>
      </c>
      <c r="F131" s="751">
        <v>500</v>
      </c>
      <c r="G131" s="560">
        <f>'[1]Бланки БЭС'!D196</f>
        <v>0</v>
      </c>
      <c r="H131" s="496">
        <f>'[1]Бланки БЭС'!E196</f>
        <v>0</v>
      </c>
      <c r="I131" s="496">
        <f>'[1]Бланки БЭС'!F196</f>
        <v>0</v>
      </c>
      <c r="J131" s="485"/>
    </row>
    <row r="132" spans="1:10" x14ac:dyDescent="0.25">
      <c r="A132" s="667"/>
      <c r="B132" s="666"/>
      <c r="C132" s="665"/>
      <c r="D132" s="501" t="s">
        <v>21</v>
      </c>
      <c r="E132" s="498" t="s">
        <v>8</v>
      </c>
      <c r="F132" s="751" t="s">
        <v>197</v>
      </c>
      <c r="G132" s="560" t="str">
        <f>'[1]Бланки БЭС'!D197</f>
        <v>нет</v>
      </c>
      <c r="H132" s="496" t="str">
        <f>'[1]Бланки БЭС'!E197</f>
        <v>нет</v>
      </c>
      <c r="I132" s="496" t="str">
        <f>'[1]Бланки БЭС'!F197</f>
        <v>нет</v>
      </c>
      <c r="J132" s="485"/>
    </row>
    <row r="133" spans="1:10" x14ac:dyDescent="0.25">
      <c r="A133" s="667"/>
      <c r="B133" s="666"/>
      <c r="C133" s="665"/>
      <c r="D133" s="501"/>
      <c r="E133" s="498" t="s">
        <v>9</v>
      </c>
      <c r="F133" s="751" t="s">
        <v>197</v>
      </c>
      <c r="G133" s="560" t="str">
        <f>'[1]Бланки БЭС'!D198</f>
        <v>нет</v>
      </c>
      <c r="H133" s="496" t="str">
        <f>'[1]Бланки БЭС'!E198</f>
        <v>нет</v>
      </c>
      <c r="I133" s="496" t="str">
        <f>'[1]Бланки БЭС'!F198</f>
        <v>нет</v>
      </c>
      <c r="J133" s="485"/>
    </row>
    <row r="134" spans="1:10" x14ac:dyDescent="0.25">
      <c r="A134" s="667"/>
      <c r="B134" s="666"/>
      <c r="C134" s="665"/>
      <c r="D134" s="501"/>
      <c r="E134" s="498"/>
      <c r="F134" s="493"/>
      <c r="G134" s="560"/>
      <c r="H134" s="496"/>
      <c r="I134" s="496"/>
      <c r="J134" s="485"/>
    </row>
    <row r="135" spans="1:10" x14ac:dyDescent="0.25">
      <c r="A135" s="667"/>
      <c r="B135" s="666"/>
      <c r="C135" s="665"/>
      <c r="D135" s="508"/>
      <c r="E135" s="507" t="s">
        <v>38</v>
      </c>
      <c r="F135" s="480">
        <v>250</v>
      </c>
      <c r="G135" s="560">
        <f>'[1]Бланки БЭС'!D200</f>
        <v>0</v>
      </c>
      <c r="H135" s="496">
        <f>'[1]Бланки БЭС'!E200</f>
        <v>0</v>
      </c>
      <c r="I135" s="496">
        <f>'[1]Бланки БЭС'!F200</f>
        <v>0</v>
      </c>
      <c r="J135" s="485"/>
    </row>
    <row r="136" spans="1:10" x14ac:dyDescent="0.25">
      <c r="A136" s="667"/>
      <c r="B136" s="666"/>
      <c r="C136" s="665"/>
      <c r="D136" s="501" t="s">
        <v>22</v>
      </c>
      <c r="E136" s="498" t="s">
        <v>8</v>
      </c>
      <c r="F136" s="561" t="s">
        <v>197</v>
      </c>
      <c r="G136" s="560" t="str">
        <f>'[1]Бланки БЭС'!D201</f>
        <v>нет</v>
      </c>
      <c r="H136" s="496" t="str">
        <f>'[1]Бланки БЭС'!E201</f>
        <v>нет</v>
      </c>
      <c r="I136" s="496" t="str">
        <f>'[1]Бланки БЭС'!F201</f>
        <v>нет</v>
      </c>
      <c r="J136" s="485"/>
    </row>
    <row r="137" spans="1:10" x14ac:dyDescent="0.25">
      <c r="A137" s="667"/>
      <c r="B137" s="666"/>
      <c r="C137" s="665"/>
      <c r="D137" s="501"/>
      <c r="E137" s="498" t="s">
        <v>9</v>
      </c>
      <c r="F137" s="561" t="s">
        <v>197</v>
      </c>
      <c r="G137" s="560" t="str">
        <f>'[1]Бланки БЭС'!D202</f>
        <v>нет</v>
      </c>
      <c r="H137" s="496" t="str">
        <f>'[1]Бланки БЭС'!E202</f>
        <v>нет</v>
      </c>
      <c r="I137" s="496" t="str">
        <f>'[1]Бланки БЭС'!F202</f>
        <v>нет</v>
      </c>
      <c r="J137" s="485"/>
    </row>
    <row r="138" spans="1:10" x14ac:dyDescent="0.25">
      <c r="A138" s="667"/>
      <c r="B138" s="666"/>
      <c r="C138" s="665"/>
      <c r="D138" s="501"/>
      <c r="E138" s="498"/>
      <c r="F138" s="493"/>
      <c r="G138" s="560"/>
      <c r="H138" s="496"/>
      <c r="I138" s="496"/>
      <c r="J138" s="485"/>
    </row>
    <row r="139" spans="1:10" x14ac:dyDescent="0.25">
      <c r="A139" s="667"/>
      <c r="B139" s="666"/>
      <c r="C139" s="665"/>
      <c r="D139" s="501"/>
      <c r="E139" s="498" t="s">
        <v>38</v>
      </c>
      <c r="F139" s="751">
        <v>400</v>
      </c>
      <c r="G139" s="560">
        <f>'[1]Бланки БЭС'!D204</f>
        <v>0</v>
      </c>
      <c r="H139" s="496">
        <f>'[1]Бланки БЭС'!E204</f>
        <v>0</v>
      </c>
      <c r="I139" s="496">
        <f>'[1]Бланки БЭС'!F204</f>
        <v>0</v>
      </c>
      <c r="J139" s="485"/>
    </row>
    <row r="140" spans="1:10" x14ac:dyDescent="0.25">
      <c r="A140" s="667"/>
      <c r="B140" s="666"/>
      <c r="C140" s="665"/>
      <c r="D140" s="501" t="s">
        <v>23</v>
      </c>
      <c r="E140" s="498" t="s">
        <v>8</v>
      </c>
      <c r="F140" s="561" t="s">
        <v>197</v>
      </c>
      <c r="G140" s="560" t="str">
        <f>'[1]Бланки БЭС'!D205</f>
        <v>нет</v>
      </c>
      <c r="H140" s="496" t="str">
        <f>'[1]Бланки БЭС'!E205</f>
        <v>нет</v>
      </c>
      <c r="I140" s="496" t="str">
        <f>'[1]Бланки БЭС'!F205</f>
        <v>нет</v>
      </c>
      <c r="J140" s="485"/>
    </row>
    <row r="141" spans="1:10" x14ac:dyDescent="0.25">
      <c r="A141" s="667"/>
      <c r="B141" s="666"/>
      <c r="C141" s="665"/>
      <c r="D141" s="501"/>
      <c r="E141" s="498" t="s">
        <v>9</v>
      </c>
      <c r="F141" s="561" t="s">
        <v>197</v>
      </c>
      <c r="G141" s="560" t="str">
        <f>'[1]Бланки БЭС'!D206</f>
        <v>нет</v>
      </c>
      <c r="H141" s="496" t="str">
        <f>'[1]Бланки БЭС'!E206</f>
        <v>нет</v>
      </c>
      <c r="I141" s="496" t="str">
        <f>'[1]Бланки БЭС'!F206</f>
        <v>нет</v>
      </c>
      <c r="J141" s="485"/>
    </row>
    <row r="142" spans="1:10" x14ac:dyDescent="0.25">
      <c r="A142" s="667"/>
      <c r="B142" s="666"/>
      <c r="C142" s="665"/>
      <c r="D142" s="501"/>
      <c r="E142" s="498"/>
      <c r="F142" s="493"/>
      <c r="G142" s="560"/>
      <c r="H142" s="496"/>
      <c r="I142" s="496"/>
      <c r="J142" s="485"/>
    </row>
    <row r="143" spans="1:10" x14ac:dyDescent="0.25">
      <c r="A143" s="667"/>
      <c r="B143" s="666"/>
      <c r="C143" s="665"/>
      <c r="D143" s="501"/>
      <c r="E143" s="498" t="s">
        <v>38</v>
      </c>
      <c r="F143" s="751">
        <v>500</v>
      </c>
      <c r="G143" s="560">
        <f>'[1]Бланки БЭС'!D208</f>
        <v>0</v>
      </c>
      <c r="H143" s="496">
        <f>'[1]Бланки БЭС'!E208</f>
        <v>0</v>
      </c>
      <c r="I143" s="496">
        <f>'[1]Бланки БЭС'!F208</f>
        <v>0</v>
      </c>
      <c r="J143" s="485"/>
    </row>
    <row r="144" spans="1:10" x14ac:dyDescent="0.25">
      <c r="A144" s="667"/>
      <c r="B144" s="666"/>
      <c r="C144" s="665"/>
      <c r="D144" s="501" t="s">
        <v>24</v>
      </c>
      <c r="E144" s="498" t="s">
        <v>8</v>
      </c>
      <c r="F144" s="561" t="s">
        <v>197</v>
      </c>
      <c r="G144" s="560" t="str">
        <f>'[1]Бланки БЭС'!D209</f>
        <v>нет</v>
      </c>
      <c r="H144" s="496" t="str">
        <f>'[1]Бланки БЭС'!E209</f>
        <v>нет</v>
      </c>
      <c r="I144" s="496" t="str">
        <f>'[1]Бланки БЭС'!F209</f>
        <v>нет</v>
      </c>
      <c r="J144" s="485"/>
    </row>
    <row r="145" spans="1:11" x14ac:dyDescent="0.25">
      <c r="A145" s="667"/>
      <c r="B145" s="666"/>
      <c r="C145" s="665"/>
      <c r="D145" s="501"/>
      <c r="E145" s="498" t="s">
        <v>9</v>
      </c>
      <c r="F145" s="561" t="s">
        <v>197</v>
      </c>
      <c r="G145" s="560" t="str">
        <f>'[1]Бланки БЭС'!D210</f>
        <v>нет</v>
      </c>
      <c r="H145" s="496" t="str">
        <f>'[1]Бланки БЭС'!E210</f>
        <v>нет</v>
      </c>
      <c r="I145" s="496" t="str">
        <f>'[1]Бланки БЭС'!F210</f>
        <v>нет</v>
      </c>
      <c r="J145" s="485"/>
    </row>
    <row r="146" spans="1:11" ht="16.5" thickBot="1" x14ac:dyDescent="0.3">
      <c r="A146" s="667"/>
      <c r="B146" s="666"/>
      <c r="C146" s="665"/>
      <c r="D146" s="679"/>
      <c r="E146" s="490"/>
      <c r="F146" s="478"/>
      <c r="G146" s="750"/>
      <c r="H146" s="635"/>
      <c r="I146" s="725"/>
      <c r="J146" s="485"/>
    </row>
    <row r="147" spans="1:11" hidden="1" x14ac:dyDescent="0.25">
      <c r="A147" s="667"/>
      <c r="B147" s="666"/>
      <c r="C147" s="665"/>
      <c r="D147" s="749"/>
      <c r="E147" s="748"/>
      <c r="F147" s="555"/>
      <c r="G147" s="597"/>
      <c r="H147" s="549"/>
      <c r="I147" s="699"/>
      <c r="J147" s="485"/>
    </row>
    <row r="148" spans="1:11" hidden="1" x14ac:dyDescent="0.25">
      <c r="A148" s="667"/>
      <c r="B148" s="666"/>
      <c r="C148" s="665"/>
      <c r="D148" s="731" t="s">
        <v>13</v>
      </c>
      <c r="E148" s="742" t="s">
        <v>19</v>
      </c>
      <c r="F148" s="493"/>
      <c r="G148" s="567">
        <v>115</v>
      </c>
      <c r="H148" s="544">
        <v>115</v>
      </c>
      <c r="I148" s="706">
        <v>115</v>
      </c>
      <c r="J148" s="485"/>
    </row>
    <row r="149" spans="1:11" hidden="1" x14ac:dyDescent="0.25">
      <c r="A149" s="667"/>
      <c r="B149" s="666"/>
      <c r="C149" s="665"/>
      <c r="D149" s="731"/>
      <c r="E149" s="742" t="s">
        <v>20</v>
      </c>
      <c r="F149" s="493"/>
      <c r="G149" s="567">
        <v>114</v>
      </c>
      <c r="H149" s="544">
        <v>115</v>
      </c>
      <c r="I149" s="706">
        <v>114</v>
      </c>
      <c r="J149" s="485"/>
    </row>
    <row r="150" spans="1:11" hidden="1" x14ac:dyDescent="0.25">
      <c r="A150" s="667"/>
      <c r="B150" s="666"/>
      <c r="C150" s="665"/>
      <c r="D150" s="731" t="s">
        <v>16</v>
      </c>
      <c r="E150" s="742" t="s">
        <v>19</v>
      </c>
      <c r="F150" s="493"/>
      <c r="G150" s="567">
        <v>37.5</v>
      </c>
      <c r="H150" s="544">
        <v>36.5</v>
      </c>
      <c r="I150" s="706">
        <v>37.5</v>
      </c>
      <c r="J150" s="485"/>
    </row>
    <row r="151" spans="1:11" hidden="1" x14ac:dyDescent="0.25">
      <c r="A151" s="667"/>
      <c r="B151" s="666"/>
      <c r="C151" s="665"/>
      <c r="D151" s="731"/>
      <c r="E151" s="742" t="s">
        <v>20</v>
      </c>
      <c r="F151" s="493"/>
      <c r="G151" s="567">
        <v>37.5</v>
      </c>
      <c r="H151" s="544">
        <v>36.5</v>
      </c>
      <c r="I151" s="706">
        <v>37.5</v>
      </c>
      <c r="J151" s="485"/>
    </row>
    <row r="152" spans="1:11" hidden="1" x14ac:dyDescent="0.25">
      <c r="A152" s="667"/>
      <c r="B152" s="666"/>
      <c r="C152" s="665"/>
      <c r="D152" s="731" t="s">
        <v>25</v>
      </c>
      <c r="E152" s="742" t="s">
        <v>19</v>
      </c>
      <c r="F152" s="741"/>
      <c r="G152" s="567">
        <v>6.3</v>
      </c>
      <c r="H152" s="544">
        <v>6.2</v>
      </c>
      <c r="I152" s="706">
        <v>6.3</v>
      </c>
      <c r="J152" s="485"/>
    </row>
    <row r="153" spans="1:11" ht="16.5" hidden="1" thickBot="1" x14ac:dyDescent="0.3">
      <c r="A153" s="667"/>
      <c r="B153" s="666"/>
      <c r="C153" s="665"/>
      <c r="D153" s="739"/>
      <c r="E153" s="738" t="s">
        <v>20</v>
      </c>
      <c r="F153" s="524"/>
      <c r="G153" s="747">
        <v>6.3</v>
      </c>
      <c r="H153" s="540">
        <v>6.2</v>
      </c>
      <c r="I153" s="704">
        <v>6.3</v>
      </c>
      <c r="J153" s="485"/>
    </row>
    <row r="154" spans="1:11" x14ac:dyDescent="0.25">
      <c r="A154" s="47"/>
      <c r="B154" s="47"/>
      <c r="C154" s="664"/>
      <c r="D154" s="196"/>
      <c r="E154" s="514"/>
      <c r="F154" s="476"/>
      <c r="G154" s="194"/>
      <c r="H154" s="194"/>
      <c r="I154" s="538"/>
    </row>
    <row r="155" spans="1:11" s="176" customFormat="1" ht="16.5" thickBot="1" x14ac:dyDescent="0.3">
      <c r="A155" s="174"/>
      <c r="B155" s="174"/>
      <c r="C155" s="210"/>
      <c r="D155" s="682" t="s">
        <v>236</v>
      </c>
      <c r="E155" s="514"/>
      <c r="F155" s="476"/>
      <c r="G155" s="194"/>
      <c r="H155" s="194"/>
      <c r="I155" s="538"/>
      <c r="J155" s="31"/>
      <c r="K155" s="31"/>
    </row>
    <row r="156" spans="1:11" s="176" customFormat="1" ht="15.75" customHeight="1" thickBot="1" x14ac:dyDescent="0.3">
      <c r="A156" s="1509" t="s">
        <v>384</v>
      </c>
      <c r="B156" s="1509" t="s">
        <v>383</v>
      </c>
      <c r="C156" s="1509" t="s">
        <v>382</v>
      </c>
      <c r="D156" s="1516" t="s">
        <v>127</v>
      </c>
      <c r="E156" s="513" t="s">
        <v>2</v>
      </c>
      <c r="F156" s="1519" t="s">
        <v>128</v>
      </c>
      <c r="G156" s="1522" t="s">
        <v>381</v>
      </c>
      <c r="H156" s="1523"/>
      <c r="I156" s="1524"/>
      <c r="J156" s="1512" t="s">
        <v>123</v>
      </c>
      <c r="K156" s="31"/>
    </row>
    <row r="157" spans="1:11" s="176" customFormat="1" x14ac:dyDescent="0.25">
      <c r="A157" s="1510"/>
      <c r="B157" s="1510"/>
      <c r="C157" s="1510"/>
      <c r="D157" s="1517"/>
      <c r="E157" s="512" t="s">
        <v>3</v>
      </c>
      <c r="F157" s="1520"/>
      <c r="G157" s="1525" t="s">
        <v>5</v>
      </c>
      <c r="H157" s="1528" t="s">
        <v>6</v>
      </c>
      <c r="I157" s="1543" t="s">
        <v>221</v>
      </c>
      <c r="J157" s="1513"/>
      <c r="K157" s="31"/>
    </row>
    <row r="158" spans="1:11" s="176" customFormat="1" ht="49.5" customHeight="1" thickBot="1" x14ac:dyDescent="0.3">
      <c r="A158" s="1511"/>
      <c r="B158" s="1511"/>
      <c r="C158" s="1511"/>
      <c r="D158" s="1518"/>
      <c r="E158" s="511" t="s">
        <v>4</v>
      </c>
      <c r="F158" s="1521"/>
      <c r="G158" s="1526"/>
      <c r="H158" s="1529"/>
      <c r="I158" s="1544"/>
      <c r="J158" s="1514"/>
      <c r="K158" s="31"/>
    </row>
    <row r="159" spans="1:11" s="176" customFormat="1" x14ac:dyDescent="0.25">
      <c r="A159" s="556"/>
      <c r="B159" s="555"/>
      <c r="C159" s="554"/>
      <c r="D159" s="553"/>
      <c r="E159" s="552"/>
      <c r="F159" s="555"/>
      <c r="G159" s="746"/>
      <c r="H159" s="745"/>
      <c r="I159" s="744"/>
      <c r="J159" s="547"/>
      <c r="K159" s="31"/>
    </row>
    <row r="160" spans="1:11" s="176" customFormat="1" x14ac:dyDescent="0.25">
      <c r="A160" s="494"/>
      <c r="B160" s="493"/>
      <c r="C160" s="492"/>
      <c r="D160" s="501"/>
      <c r="E160" s="498" t="s">
        <v>159</v>
      </c>
      <c r="F160" s="493"/>
      <c r="G160" s="560">
        <f>'[1]Бланки БЭС'!D246</f>
        <v>0</v>
      </c>
      <c r="H160" s="496">
        <f>'[1]Бланки БЭС'!E246</f>
        <v>0</v>
      </c>
      <c r="I160" s="496">
        <f>'[1]Бланки БЭС'!F246</f>
        <v>0</v>
      </c>
      <c r="J160" s="485"/>
      <c r="K160" s="31"/>
    </row>
    <row r="161" spans="1:11" s="176" customFormat="1" x14ac:dyDescent="0.25">
      <c r="A161" s="494">
        <v>390</v>
      </c>
      <c r="B161" s="493">
        <v>300</v>
      </c>
      <c r="C161" s="492">
        <f>B161*0.9</f>
        <v>270</v>
      </c>
      <c r="D161" s="501" t="s">
        <v>310</v>
      </c>
      <c r="E161" s="498" t="s">
        <v>8</v>
      </c>
      <c r="F161" s="493"/>
      <c r="G161" s="560">
        <f>'[1]Бланки БЭС'!D247</f>
        <v>0</v>
      </c>
      <c r="H161" s="496">
        <f>'[1]Бланки БЭС'!E247</f>
        <v>0</v>
      </c>
      <c r="I161" s="496">
        <f>'[1]Бланки БЭС'!F247</f>
        <v>0</v>
      </c>
      <c r="J161" s="485"/>
      <c r="K161" s="31"/>
    </row>
    <row r="162" spans="1:11" s="176" customFormat="1" x14ac:dyDescent="0.25">
      <c r="A162" s="494"/>
      <c r="B162" s="493"/>
      <c r="C162" s="492"/>
      <c r="D162" s="501"/>
      <c r="E162" s="498" t="s">
        <v>9</v>
      </c>
      <c r="F162" s="493"/>
      <c r="G162" s="560">
        <f>'[1]Бланки БЭС'!D248</f>
        <v>0</v>
      </c>
      <c r="H162" s="496">
        <f>'[1]Бланки БЭС'!E248</f>
        <v>0</v>
      </c>
      <c r="I162" s="496">
        <f>'[1]Бланки БЭС'!F248</f>
        <v>0</v>
      </c>
      <c r="J162" s="485"/>
      <c r="K162" s="31"/>
    </row>
    <row r="163" spans="1:11" s="176" customFormat="1" x14ac:dyDescent="0.25">
      <c r="A163" s="494"/>
      <c r="B163" s="493"/>
      <c r="C163" s="492"/>
      <c r="D163" s="501"/>
      <c r="E163" s="498"/>
      <c r="F163" s="493"/>
      <c r="G163" s="560"/>
      <c r="H163" s="496"/>
      <c r="I163" s="496"/>
      <c r="J163" s="485"/>
      <c r="K163" s="31"/>
    </row>
    <row r="164" spans="1:11" s="176" customFormat="1" x14ac:dyDescent="0.25">
      <c r="A164" s="494"/>
      <c r="B164" s="493"/>
      <c r="C164" s="492"/>
      <c r="D164" s="501"/>
      <c r="E164" s="498" t="s">
        <v>164</v>
      </c>
      <c r="F164" s="493"/>
      <c r="G164" s="560" t="str">
        <f>'[1]Бланки БЭС'!D250</f>
        <v>0</v>
      </c>
      <c r="H164" s="496" t="str">
        <f>'[1]Бланки БЭС'!E250</f>
        <v>0</v>
      </c>
      <c r="I164" s="496" t="str">
        <f>'[1]Бланки БЭС'!F250</f>
        <v>0</v>
      </c>
      <c r="J164" s="485"/>
      <c r="K164" s="31"/>
    </row>
    <row r="165" spans="1:11" s="176" customFormat="1" x14ac:dyDescent="0.25">
      <c r="A165" s="494">
        <v>520</v>
      </c>
      <c r="B165" s="493">
        <v>400</v>
      </c>
      <c r="C165" s="492">
        <f>B165*0.9</f>
        <v>360</v>
      </c>
      <c r="D165" s="501" t="s">
        <v>297</v>
      </c>
      <c r="E165" s="498" t="s">
        <v>201</v>
      </c>
      <c r="F165" s="493"/>
      <c r="G165" s="560" t="str">
        <f>'[1]Бланки БЭС'!D251</f>
        <v>0</v>
      </c>
      <c r="H165" s="496" t="str">
        <f>'[1]Бланки БЭС'!E251</f>
        <v>0</v>
      </c>
      <c r="I165" s="496" t="str">
        <f>'[1]Бланки БЭС'!F251</f>
        <v>0</v>
      </c>
      <c r="J165" s="485"/>
      <c r="K165" s="31"/>
    </row>
    <row r="166" spans="1:11" s="176" customFormat="1" ht="16.5" thickBot="1" x14ac:dyDescent="0.3">
      <c r="A166" s="525"/>
      <c r="B166" s="524"/>
      <c r="C166" s="523"/>
      <c r="D166" s="703"/>
      <c r="E166" s="490" t="s">
        <v>200</v>
      </c>
      <c r="F166" s="524"/>
      <c r="G166" s="557">
        <v>4</v>
      </c>
      <c r="H166" s="487">
        <v>1</v>
      </c>
      <c r="I166" s="689">
        <v>4</v>
      </c>
      <c r="J166" s="516"/>
      <c r="K166" s="31"/>
    </row>
    <row r="167" spans="1:11" hidden="1" x14ac:dyDescent="0.25">
      <c r="A167" s="661"/>
      <c r="B167" s="660"/>
      <c r="C167" s="659"/>
      <c r="D167" s="734"/>
      <c r="E167" s="743"/>
      <c r="F167" s="477"/>
      <c r="G167" s="594"/>
      <c r="H167" s="587"/>
      <c r="I167" s="593"/>
      <c r="J167" s="502"/>
    </row>
    <row r="168" spans="1:11" hidden="1" x14ac:dyDescent="0.25">
      <c r="A168" s="667"/>
      <c r="B168" s="666"/>
      <c r="C168" s="665"/>
      <c r="D168" s="731" t="s">
        <v>147</v>
      </c>
      <c r="E168" s="742" t="s">
        <v>14</v>
      </c>
      <c r="F168" s="493"/>
      <c r="G168" s="560">
        <v>117</v>
      </c>
      <c r="H168" s="496">
        <v>117</v>
      </c>
      <c r="I168" s="691">
        <v>117</v>
      </c>
      <c r="J168" s="485"/>
    </row>
    <row r="169" spans="1:11" hidden="1" x14ac:dyDescent="0.25">
      <c r="A169" s="667"/>
      <c r="B169" s="666"/>
      <c r="C169" s="665"/>
      <c r="D169" s="731"/>
      <c r="E169" s="742" t="s">
        <v>15</v>
      </c>
      <c r="F169" s="493"/>
      <c r="G169" s="560">
        <v>117</v>
      </c>
      <c r="H169" s="496">
        <v>117</v>
      </c>
      <c r="I169" s="691">
        <v>117</v>
      </c>
      <c r="J169" s="485"/>
    </row>
    <row r="170" spans="1:11" hidden="1" x14ac:dyDescent="0.25">
      <c r="A170" s="667"/>
      <c r="B170" s="666"/>
      <c r="C170" s="665"/>
      <c r="D170" s="731" t="s">
        <v>26</v>
      </c>
      <c r="E170" s="742" t="s">
        <v>19</v>
      </c>
      <c r="F170" s="493"/>
      <c r="G170" s="560">
        <v>36</v>
      </c>
      <c r="H170" s="496">
        <v>36</v>
      </c>
      <c r="I170" s="691">
        <v>36</v>
      </c>
      <c r="J170" s="485"/>
    </row>
    <row r="171" spans="1:11" hidden="1" x14ac:dyDescent="0.25">
      <c r="A171" s="667"/>
      <c r="B171" s="666"/>
      <c r="C171" s="665"/>
      <c r="D171" s="731"/>
      <c r="E171" s="742" t="s">
        <v>20</v>
      </c>
      <c r="F171" s="493"/>
      <c r="G171" s="560">
        <v>36</v>
      </c>
      <c r="H171" s="496">
        <v>36</v>
      </c>
      <c r="I171" s="691">
        <v>36</v>
      </c>
      <c r="J171" s="485"/>
    </row>
    <row r="172" spans="1:11" hidden="1" x14ac:dyDescent="0.25">
      <c r="A172" s="667"/>
      <c r="B172" s="666"/>
      <c r="C172" s="665"/>
      <c r="D172" s="731" t="s">
        <v>25</v>
      </c>
      <c r="E172" s="742" t="s">
        <v>19</v>
      </c>
      <c r="F172" s="741"/>
      <c r="G172" s="740">
        <v>6.4</v>
      </c>
      <c r="H172" s="496">
        <v>6.4</v>
      </c>
      <c r="I172" s="740">
        <v>6.4</v>
      </c>
      <c r="J172" s="485"/>
    </row>
    <row r="173" spans="1:11" hidden="1" x14ac:dyDescent="0.25">
      <c r="A173" s="667"/>
      <c r="B173" s="666"/>
      <c r="C173" s="665"/>
      <c r="D173" s="731"/>
      <c r="E173" s="742" t="s">
        <v>20</v>
      </c>
      <c r="F173" s="741"/>
      <c r="G173" s="740">
        <v>6.4</v>
      </c>
      <c r="H173" s="496">
        <v>6.4</v>
      </c>
      <c r="I173" s="740">
        <v>6.4</v>
      </c>
      <c r="J173" s="485"/>
    </row>
    <row r="174" spans="1:11" ht="16.5" hidden="1" thickBot="1" x14ac:dyDescent="0.3">
      <c r="A174" s="667"/>
      <c r="B174" s="666"/>
      <c r="C174" s="665"/>
      <c r="D174" s="739"/>
      <c r="E174" s="738"/>
      <c r="F174" s="524"/>
      <c r="G174" s="737"/>
      <c r="H174" s="736"/>
      <c r="I174" s="735"/>
      <c r="J174" s="485"/>
    </row>
    <row r="175" spans="1:11" x14ac:dyDescent="0.25">
      <c r="A175" s="47"/>
      <c r="B175" s="47"/>
      <c r="C175" s="664"/>
      <c r="D175" s="196"/>
      <c r="E175" s="514"/>
      <c r="F175" s="476"/>
      <c r="G175" s="194"/>
      <c r="H175" s="194"/>
      <c r="I175" s="538"/>
    </row>
    <row r="176" spans="1:11" ht="16.5" thickBot="1" x14ac:dyDescent="0.3">
      <c r="A176" s="47"/>
      <c r="B176" s="47"/>
      <c r="C176" s="664"/>
      <c r="D176" s="405" t="s">
        <v>237</v>
      </c>
      <c r="E176" s="514"/>
      <c r="F176" s="476"/>
      <c r="G176" s="194"/>
      <c r="H176" s="194"/>
      <c r="I176" s="538"/>
    </row>
    <row r="177" spans="1:11" ht="16.5" thickBot="1" x14ac:dyDescent="0.3">
      <c r="A177" s="1509" t="s">
        <v>384</v>
      </c>
      <c r="B177" s="1509" t="s">
        <v>383</v>
      </c>
      <c r="C177" s="1509" t="s">
        <v>382</v>
      </c>
      <c r="D177" s="1516" t="s">
        <v>127</v>
      </c>
      <c r="E177" s="513" t="s">
        <v>2</v>
      </c>
      <c r="F177" s="1519" t="s">
        <v>128</v>
      </c>
      <c r="G177" s="1522" t="s">
        <v>381</v>
      </c>
      <c r="H177" s="1523"/>
      <c r="I177" s="1524"/>
      <c r="J177" s="1512" t="s">
        <v>123</v>
      </c>
    </row>
    <row r="178" spans="1:11" x14ac:dyDescent="0.25">
      <c r="A178" s="1510"/>
      <c r="B178" s="1510"/>
      <c r="C178" s="1510"/>
      <c r="D178" s="1517"/>
      <c r="E178" s="512" t="s">
        <v>3</v>
      </c>
      <c r="F178" s="1520"/>
      <c r="G178" s="1525" t="s">
        <v>5</v>
      </c>
      <c r="H178" s="1528" t="s">
        <v>6</v>
      </c>
      <c r="I178" s="1543" t="s">
        <v>221</v>
      </c>
      <c r="J178" s="1513"/>
    </row>
    <row r="179" spans="1:11" ht="48" customHeight="1" thickBot="1" x14ac:dyDescent="0.3">
      <c r="A179" s="1511"/>
      <c r="B179" s="1511"/>
      <c r="C179" s="1511"/>
      <c r="D179" s="1518"/>
      <c r="E179" s="511" t="s">
        <v>4</v>
      </c>
      <c r="F179" s="1521"/>
      <c r="G179" s="1526"/>
      <c r="H179" s="1529"/>
      <c r="I179" s="1544"/>
      <c r="J179" s="1514"/>
    </row>
    <row r="180" spans="1:11" x14ac:dyDescent="0.25">
      <c r="A180" s="661"/>
      <c r="B180" s="660"/>
      <c r="C180" s="659"/>
      <c r="D180" s="508" t="s">
        <v>92</v>
      </c>
      <c r="E180" s="507"/>
      <c r="F180" s="477"/>
      <c r="G180" s="594"/>
      <c r="H180" s="587"/>
      <c r="I180" s="593"/>
      <c r="J180" s="502"/>
    </row>
    <row r="181" spans="1:11" x14ac:dyDescent="0.25">
      <c r="A181" s="667"/>
      <c r="B181" s="666"/>
      <c r="C181" s="665"/>
      <c r="D181" s="592" t="s">
        <v>64</v>
      </c>
      <c r="E181" s="498"/>
      <c r="F181" s="493"/>
      <c r="G181" s="560">
        <f>'[1]Бланки БЭС'!D298</f>
        <v>0</v>
      </c>
      <c r="H181" s="496">
        <f>'[1]Бланки БЭС'!E298</f>
        <v>0</v>
      </c>
      <c r="I181" s="496">
        <f>'[1]Бланки БЭС'!F298</f>
        <v>0</v>
      </c>
      <c r="J181" s="485"/>
    </row>
    <row r="182" spans="1:11" x14ac:dyDescent="0.25">
      <c r="A182" s="667"/>
      <c r="B182" s="666"/>
      <c r="C182" s="665"/>
      <c r="D182" s="592" t="s">
        <v>65</v>
      </c>
      <c r="E182" s="498"/>
      <c r="F182" s="493"/>
      <c r="G182" s="560">
        <f>'[1]Бланки БЭС'!D299</f>
        <v>0</v>
      </c>
      <c r="H182" s="496">
        <f>'[1]Бланки БЭС'!E299</f>
        <v>0</v>
      </c>
      <c r="I182" s="496">
        <f>'[1]Бланки БЭС'!F299</f>
        <v>0</v>
      </c>
      <c r="J182" s="485"/>
    </row>
    <row r="183" spans="1:11" ht="16.5" thickBot="1" x14ac:dyDescent="0.3">
      <c r="A183" s="667"/>
      <c r="B183" s="666"/>
      <c r="C183" s="665"/>
      <c r="D183" s="639" t="s">
        <v>62</v>
      </c>
      <c r="E183" s="638"/>
      <c r="F183" s="478"/>
      <c r="G183" s="560">
        <f>'[1]Бланки БЭС'!D300</f>
        <v>0</v>
      </c>
      <c r="H183" s="496">
        <f>'[1]Бланки БЭС'!E300</f>
        <v>0</v>
      </c>
      <c r="I183" s="496">
        <f>'[1]Бланки БЭС'!F300</f>
        <v>1</v>
      </c>
      <c r="J183" s="485"/>
    </row>
    <row r="184" spans="1:11" s="176" customFormat="1" x14ac:dyDescent="0.25">
      <c r="A184" s="494"/>
      <c r="B184" s="493"/>
      <c r="C184" s="492"/>
      <c r="D184" s="598" t="s">
        <v>94</v>
      </c>
      <c r="E184" s="552"/>
      <c r="F184" s="555"/>
      <c r="G184" s="597"/>
      <c r="H184" s="549"/>
      <c r="I184" s="548"/>
      <c r="J184" s="485"/>
      <c r="K184" s="31"/>
    </row>
    <row r="185" spans="1:11" s="176" customFormat="1" x14ac:dyDescent="0.25">
      <c r="A185" s="494"/>
      <c r="B185" s="493"/>
      <c r="C185" s="492"/>
      <c r="D185" s="596" t="s">
        <v>67</v>
      </c>
      <c r="E185" s="498" t="s">
        <v>7</v>
      </c>
      <c r="F185" s="493"/>
      <c r="G185" s="560">
        <f>'[1]Бланки БЭС'!D310</f>
        <v>0</v>
      </c>
      <c r="H185" s="496">
        <f>'[1]Бланки БЭС'!E310</f>
        <v>0</v>
      </c>
      <c r="I185" s="496">
        <f>'[1]Бланки БЭС'!F310</f>
        <v>0</v>
      </c>
      <c r="J185" s="485"/>
      <c r="K185" s="31"/>
    </row>
    <row r="186" spans="1:11" s="176" customFormat="1" x14ac:dyDescent="0.25">
      <c r="A186" s="494"/>
      <c r="B186" s="493"/>
      <c r="C186" s="492"/>
      <c r="D186" s="596" t="s">
        <v>199</v>
      </c>
      <c r="E186" s="498" t="s">
        <v>7</v>
      </c>
      <c r="F186" s="493"/>
      <c r="G186" s="560">
        <f>'[1]Бланки БЭС'!D311</f>
        <v>0</v>
      </c>
      <c r="H186" s="496">
        <f>'[1]Бланки БЭС'!E311</f>
        <v>0</v>
      </c>
      <c r="I186" s="496">
        <f>'[1]Бланки БЭС'!F311</f>
        <v>0</v>
      </c>
      <c r="J186" s="485"/>
      <c r="K186" s="31"/>
    </row>
    <row r="187" spans="1:11" s="176" customFormat="1" ht="16.5" thickBot="1" x14ac:dyDescent="0.3">
      <c r="A187" s="525"/>
      <c r="B187" s="524"/>
      <c r="C187" s="523"/>
      <c r="D187" s="595" t="s">
        <v>66</v>
      </c>
      <c r="E187" s="490" t="s">
        <v>7</v>
      </c>
      <c r="F187" s="524"/>
      <c r="G187" s="557">
        <f>'[1]Бланки БЭС'!D312</f>
        <v>0</v>
      </c>
      <c r="H187" s="487">
        <f>'[1]Бланки БЭС'!E312</f>
        <v>0</v>
      </c>
      <c r="I187" s="487">
        <f>'[1]Бланки БЭС'!F312</f>
        <v>0</v>
      </c>
      <c r="J187" s="516"/>
      <c r="K187" s="31"/>
    </row>
    <row r="188" spans="1:11" s="176" customFormat="1" hidden="1" x14ac:dyDescent="0.25">
      <c r="A188" s="510"/>
      <c r="B188" s="477"/>
      <c r="C188" s="509"/>
      <c r="D188" s="734"/>
      <c r="E188" s="733"/>
      <c r="F188" s="732"/>
      <c r="G188" s="587"/>
      <c r="H188" s="587"/>
      <c r="I188" s="593"/>
      <c r="J188" s="502"/>
      <c r="K188" s="31"/>
    </row>
    <row r="189" spans="1:11" s="176" customFormat="1" hidden="1" x14ac:dyDescent="0.25">
      <c r="A189" s="494"/>
      <c r="B189" s="493"/>
      <c r="C189" s="492"/>
      <c r="D189" s="731" t="s">
        <v>28</v>
      </c>
      <c r="E189" s="730"/>
      <c r="F189" s="729"/>
      <c r="G189" s="496">
        <v>116</v>
      </c>
      <c r="H189" s="496">
        <v>115</v>
      </c>
      <c r="I189" s="691">
        <v>116</v>
      </c>
      <c r="J189" s="485"/>
      <c r="K189" s="31"/>
    </row>
    <row r="190" spans="1:11" s="176" customFormat="1" hidden="1" x14ac:dyDescent="0.25">
      <c r="A190" s="494"/>
      <c r="B190" s="493"/>
      <c r="C190" s="492"/>
      <c r="D190" s="731" t="s">
        <v>29</v>
      </c>
      <c r="E190" s="730" t="s">
        <v>19</v>
      </c>
      <c r="F190" s="729"/>
      <c r="G190" s="496">
        <v>10.5</v>
      </c>
      <c r="H190" s="496">
        <v>10.4</v>
      </c>
      <c r="I190" s="691">
        <v>10.5</v>
      </c>
      <c r="J190" s="485"/>
      <c r="K190" s="31"/>
    </row>
    <row r="191" spans="1:11" s="176" customFormat="1" hidden="1" x14ac:dyDescent="0.25">
      <c r="A191" s="494"/>
      <c r="B191" s="493"/>
      <c r="C191" s="492"/>
      <c r="D191" s="728"/>
      <c r="E191" s="727" t="s">
        <v>20</v>
      </c>
      <c r="F191" s="726"/>
      <c r="G191" s="635">
        <v>10.5</v>
      </c>
      <c r="H191" s="635">
        <v>10.4</v>
      </c>
      <c r="I191" s="725">
        <v>10.5</v>
      </c>
      <c r="J191" s="485"/>
      <c r="K191" s="31"/>
    </row>
    <row r="192" spans="1:11" x14ac:dyDescent="0.25">
      <c r="A192" s="47"/>
      <c r="B192" s="47"/>
      <c r="C192" s="664"/>
      <c r="D192" s="196"/>
      <c r="E192" s="514"/>
      <c r="F192" s="174"/>
      <c r="G192" s="194"/>
      <c r="H192" s="194"/>
      <c r="I192" s="538"/>
    </row>
    <row r="193" spans="1:10" ht="16.5" thickBot="1" x14ac:dyDescent="0.3">
      <c r="A193" s="47"/>
      <c r="B193" s="47"/>
      <c r="C193" s="664"/>
      <c r="D193" s="405" t="s">
        <v>238</v>
      </c>
      <c r="E193" s="514"/>
      <c r="F193" s="174"/>
      <c r="G193" s="194"/>
      <c r="H193" s="194"/>
      <c r="I193" s="538"/>
    </row>
    <row r="194" spans="1:10" ht="16.5" thickBot="1" x14ac:dyDescent="0.3">
      <c r="A194" s="1509" t="s">
        <v>384</v>
      </c>
      <c r="B194" s="1509" t="s">
        <v>383</v>
      </c>
      <c r="C194" s="1509" t="s">
        <v>382</v>
      </c>
      <c r="D194" s="1516" t="s">
        <v>127</v>
      </c>
      <c r="E194" s="513" t="s">
        <v>2</v>
      </c>
      <c r="F194" s="1532" t="s">
        <v>128</v>
      </c>
      <c r="G194" s="1522" t="s">
        <v>381</v>
      </c>
      <c r="H194" s="1523"/>
      <c r="I194" s="1524"/>
      <c r="J194" s="1512" t="s">
        <v>123</v>
      </c>
    </row>
    <row r="195" spans="1:10" x14ac:dyDescent="0.25">
      <c r="A195" s="1510"/>
      <c r="B195" s="1510"/>
      <c r="C195" s="1510"/>
      <c r="D195" s="1517"/>
      <c r="E195" s="512" t="s">
        <v>3</v>
      </c>
      <c r="F195" s="1533"/>
      <c r="G195" s="1535" t="s">
        <v>5</v>
      </c>
      <c r="H195" s="1528" t="s">
        <v>6</v>
      </c>
      <c r="I195" s="1530" t="s">
        <v>221</v>
      </c>
      <c r="J195" s="1513"/>
    </row>
    <row r="196" spans="1:10" ht="49.5" customHeight="1" thickBot="1" x14ac:dyDescent="0.3">
      <c r="A196" s="1511"/>
      <c r="B196" s="1511"/>
      <c r="C196" s="1511"/>
      <c r="D196" s="1518"/>
      <c r="E196" s="511" t="s">
        <v>4</v>
      </c>
      <c r="F196" s="1534"/>
      <c r="G196" s="1536"/>
      <c r="H196" s="1529"/>
      <c r="I196" s="1531"/>
      <c r="J196" s="1514"/>
    </row>
    <row r="197" spans="1:10" x14ac:dyDescent="0.25">
      <c r="A197" s="661"/>
      <c r="B197" s="660"/>
      <c r="C197" s="659"/>
      <c r="D197" s="508"/>
      <c r="E197" s="507" t="s">
        <v>152</v>
      </c>
      <c r="F197" s="506" t="s">
        <v>197</v>
      </c>
      <c r="G197" s="588">
        <f>'[1]Бланки БЭС'!D326</f>
        <v>0</v>
      </c>
      <c r="H197" s="587">
        <f>'[1]Бланки БЭС'!E326</f>
        <v>0</v>
      </c>
      <c r="I197" s="586">
        <f>'[1]Бланки БЭС'!F326</f>
        <v>0</v>
      </c>
      <c r="J197" s="502"/>
    </row>
    <row r="198" spans="1:10" x14ac:dyDescent="0.25">
      <c r="A198" s="667">
        <v>390</v>
      </c>
      <c r="B198" s="666">
        <v>300</v>
      </c>
      <c r="C198" s="665">
        <f>B198*0.9</f>
        <v>270</v>
      </c>
      <c r="D198" s="501" t="s">
        <v>302</v>
      </c>
      <c r="E198" s="498" t="s">
        <v>8</v>
      </c>
      <c r="F198" s="489" t="s">
        <v>197</v>
      </c>
      <c r="G198" s="497">
        <f>'[1]Бланки БЭС'!D327</f>
        <v>0</v>
      </c>
      <c r="H198" s="496">
        <f>'[1]Бланки БЭС'!E327</f>
        <v>0</v>
      </c>
      <c r="I198" s="495">
        <f>'[1]Бланки БЭС'!F327</f>
        <v>0</v>
      </c>
      <c r="J198" s="485"/>
    </row>
    <row r="199" spans="1:10" x14ac:dyDescent="0.25">
      <c r="A199" s="667"/>
      <c r="B199" s="666"/>
      <c r="C199" s="665"/>
      <c r="D199" s="501"/>
      <c r="E199" s="498" t="s">
        <v>9</v>
      </c>
      <c r="F199" s="489" t="s">
        <v>197</v>
      </c>
      <c r="G199" s="497">
        <f>'[1]Бланки БЭС'!D328</f>
        <v>0</v>
      </c>
      <c r="H199" s="496">
        <f>'[1]Бланки БЭС'!E328</f>
        <v>0</v>
      </c>
      <c r="I199" s="495">
        <f>'[1]Бланки БЭС'!F328</f>
        <v>0</v>
      </c>
      <c r="J199" s="485"/>
    </row>
    <row r="200" spans="1:10" x14ac:dyDescent="0.25">
      <c r="A200" s="667"/>
      <c r="B200" s="666"/>
      <c r="C200" s="665"/>
      <c r="D200" s="501"/>
      <c r="E200" s="498"/>
      <c r="F200" s="489"/>
      <c r="G200" s="497"/>
      <c r="H200" s="496"/>
      <c r="I200" s="495"/>
      <c r="J200" s="485"/>
    </row>
    <row r="201" spans="1:10" x14ac:dyDescent="0.25">
      <c r="A201" s="667"/>
      <c r="B201" s="666"/>
      <c r="C201" s="665"/>
      <c r="D201" s="501"/>
      <c r="E201" s="498" t="s">
        <v>7</v>
      </c>
      <c r="F201" s="489" t="s">
        <v>197</v>
      </c>
      <c r="G201" s="497">
        <f>'[1]Бланки БЭС'!D330</f>
        <v>0</v>
      </c>
      <c r="H201" s="496">
        <f>'[1]Бланки БЭС'!E330</f>
        <v>0</v>
      </c>
      <c r="I201" s="495">
        <f>'[1]Бланки БЭС'!F330</f>
        <v>0</v>
      </c>
      <c r="J201" s="485"/>
    </row>
    <row r="202" spans="1:10" x14ac:dyDescent="0.25">
      <c r="A202" s="667">
        <v>468</v>
      </c>
      <c r="B202" s="666">
        <v>390</v>
      </c>
      <c r="C202" s="665">
        <f>B202*0.9</f>
        <v>351</v>
      </c>
      <c r="D202" s="501" t="s">
        <v>301</v>
      </c>
      <c r="E202" s="498" t="s">
        <v>8</v>
      </c>
      <c r="F202" s="489" t="s">
        <v>197</v>
      </c>
      <c r="G202" s="497">
        <f>'[1]Бланки БЭС'!D331</f>
        <v>0</v>
      </c>
      <c r="H202" s="496">
        <f>'[1]Бланки БЭС'!E331</f>
        <v>0</v>
      </c>
      <c r="I202" s="495">
        <f>'[1]Бланки БЭС'!F331</f>
        <v>0</v>
      </c>
      <c r="J202" s="485"/>
    </row>
    <row r="203" spans="1:10" x14ac:dyDescent="0.25">
      <c r="A203" s="667"/>
      <c r="B203" s="666"/>
      <c r="C203" s="665"/>
      <c r="D203" s="501"/>
      <c r="E203" s="498" t="s">
        <v>9</v>
      </c>
      <c r="F203" s="489" t="s">
        <v>197</v>
      </c>
      <c r="G203" s="497">
        <f>'[1]Бланки БЭС'!D332</f>
        <v>0</v>
      </c>
      <c r="H203" s="496">
        <f>'[1]Бланки БЭС'!E332</f>
        <v>0</v>
      </c>
      <c r="I203" s="495">
        <f>'[1]Бланки БЭС'!F332</f>
        <v>0</v>
      </c>
      <c r="J203" s="485"/>
    </row>
    <row r="204" spans="1:10" x14ac:dyDescent="0.25">
      <c r="A204" s="667"/>
      <c r="B204" s="666"/>
      <c r="C204" s="665"/>
      <c r="D204" s="501"/>
      <c r="E204" s="498"/>
      <c r="F204" s="489"/>
      <c r="G204" s="497"/>
      <c r="H204" s="496"/>
      <c r="I204" s="495"/>
      <c r="J204" s="485"/>
    </row>
    <row r="205" spans="1:10" ht="16.5" thickBot="1" x14ac:dyDescent="0.3">
      <c r="A205" s="667"/>
      <c r="B205" s="666"/>
      <c r="C205" s="665"/>
      <c r="D205" s="508"/>
      <c r="E205" s="507"/>
      <c r="F205" s="506"/>
      <c r="G205" s="488"/>
      <c r="H205" s="487"/>
      <c r="I205" s="486"/>
      <c r="J205" s="485"/>
    </row>
    <row r="206" spans="1:10" x14ac:dyDescent="0.25">
      <c r="A206" s="667"/>
      <c r="B206" s="666"/>
      <c r="C206" s="665"/>
      <c r="D206" s="598" t="s">
        <v>90</v>
      </c>
      <c r="E206" s="552"/>
      <c r="F206" s="551"/>
      <c r="G206" s="550"/>
      <c r="H206" s="549"/>
      <c r="I206" s="548"/>
      <c r="J206" s="485"/>
    </row>
    <row r="207" spans="1:10" x14ac:dyDescent="0.25">
      <c r="A207" s="667"/>
      <c r="B207" s="666"/>
      <c r="C207" s="665"/>
      <c r="D207" s="596" t="s">
        <v>63</v>
      </c>
      <c r="E207" s="498"/>
      <c r="F207" s="489"/>
      <c r="G207" s="497">
        <f>'[1]Бланки БЭС'!D340</f>
        <v>0</v>
      </c>
      <c r="H207" s="496">
        <f>'[1]Бланки БЭС'!E340</f>
        <v>0</v>
      </c>
      <c r="I207" s="495">
        <f>'[1]Бланки БЭС'!F340</f>
        <v>0</v>
      </c>
      <c r="J207" s="485"/>
    </row>
    <row r="208" spans="1:10" ht="16.5" thickBot="1" x14ac:dyDescent="0.3">
      <c r="A208" s="667"/>
      <c r="B208" s="666"/>
      <c r="C208" s="665"/>
      <c r="D208" s="595" t="s">
        <v>64</v>
      </c>
      <c r="E208" s="490"/>
      <c r="F208" s="536"/>
      <c r="G208" s="488">
        <f>'[1]Бланки БЭС'!D341</f>
        <v>0</v>
      </c>
      <c r="H208" s="487">
        <f>'[1]Бланки БЭС'!E341</f>
        <v>0</v>
      </c>
      <c r="I208" s="486">
        <f>'[1]Бланки БЭС'!F341</f>
        <v>0</v>
      </c>
      <c r="J208" s="485"/>
    </row>
    <row r="209" spans="1:11" x14ac:dyDescent="0.25">
      <c r="A209" s="667"/>
      <c r="B209" s="666"/>
      <c r="C209" s="665"/>
      <c r="D209" s="508" t="s">
        <v>91</v>
      </c>
      <c r="E209" s="507"/>
      <c r="F209" s="506"/>
      <c r="G209" s="588"/>
      <c r="H209" s="587"/>
      <c r="I209" s="586"/>
      <c r="J209" s="485"/>
    </row>
    <row r="210" spans="1:11" x14ac:dyDescent="0.25">
      <c r="A210" s="667"/>
      <c r="B210" s="666"/>
      <c r="C210" s="665"/>
      <c r="D210" s="592" t="s">
        <v>65</v>
      </c>
      <c r="E210" s="498"/>
      <c r="F210" s="489"/>
      <c r="G210" s="497">
        <f>'[1]Бланки БЭС'!D351</f>
        <v>0</v>
      </c>
      <c r="H210" s="496">
        <f>'[1]Бланки БЭС'!E351</f>
        <v>0</v>
      </c>
      <c r="I210" s="495">
        <f>'[1]Бланки БЭС'!F351</f>
        <v>0</v>
      </c>
      <c r="J210" s="485"/>
    </row>
    <row r="211" spans="1:11" x14ac:dyDescent="0.25">
      <c r="A211" s="667"/>
      <c r="B211" s="666"/>
      <c r="C211" s="665"/>
      <c r="D211" s="592" t="s">
        <v>62</v>
      </c>
      <c r="E211" s="498"/>
      <c r="F211" s="489"/>
      <c r="G211" s="497">
        <f>'[1]Бланки БЭС'!D352</f>
        <v>0</v>
      </c>
      <c r="H211" s="496">
        <f>'[1]Бланки БЭС'!E352</f>
        <v>0</v>
      </c>
      <c r="I211" s="495">
        <f>'[1]Бланки БЭС'!F352</f>
        <v>0</v>
      </c>
      <c r="J211" s="485"/>
    </row>
    <row r="212" spans="1:11" s="176" customFormat="1" x14ac:dyDescent="0.25">
      <c r="A212" s="494"/>
      <c r="B212" s="493"/>
      <c r="C212" s="492"/>
      <c r="D212" s="592" t="s">
        <v>67</v>
      </c>
      <c r="E212" s="498"/>
      <c r="F212" s="489"/>
      <c r="G212" s="497">
        <f>'[1]Бланки БЭС'!D353</f>
        <v>0</v>
      </c>
      <c r="H212" s="496">
        <f>'[1]Бланки БЭС'!E353</f>
        <v>0</v>
      </c>
      <c r="I212" s="495">
        <f>'[1]Бланки БЭС'!F353</f>
        <v>0</v>
      </c>
      <c r="J212" s="485"/>
      <c r="K212" s="31"/>
    </row>
    <row r="213" spans="1:11" s="176" customFormat="1" x14ac:dyDescent="0.25">
      <c r="A213" s="494"/>
      <c r="B213" s="493"/>
      <c r="C213" s="492"/>
      <c r="D213" s="592" t="s">
        <v>68</v>
      </c>
      <c r="E213" s="498"/>
      <c r="F213" s="489"/>
      <c r="G213" s="497">
        <f>'[1]Бланки БЭС'!D354</f>
        <v>0</v>
      </c>
      <c r="H213" s="496">
        <f>'[1]Бланки БЭС'!E354</f>
        <v>0</v>
      </c>
      <c r="I213" s="495">
        <f>'[1]Бланки БЭС'!F354</f>
        <v>0</v>
      </c>
      <c r="J213" s="485"/>
      <c r="K213" s="31"/>
    </row>
    <row r="214" spans="1:11" s="176" customFormat="1" ht="16.5" thickBot="1" x14ac:dyDescent="0.3">
      <c r="A214" s="494"/>
      <c r="B214" s="493"/>
      <c r="C214" s="492"/>
      <c r="D214" s="592" t="s">
        <v>69</v>
      </c>
      <c r="E214" s="490"/>
      <c r="F214" s="489"/>
      <c r="G214" s="488">
        <f>'[1]Бланки БЭС'!D355</f>
        <v>0</v>
      </c>
      <c r="H214" s="487">
        <f>'[1]Бланки БЭС'!E355</f>
        <v>0</v>
      </c>
      <c r="I214" s="486">
        <f>'[1]Бланки БЭС'!F355</f>
        <v>0</v>
      </c>
      <c r="J214" s="485"/>
      <c r="K214" s="31"/>
    </row>
    <row r="215" spans="1:11" s="176" customFormat="1" x14ac:dyDescent="0.25">
      <c r="A215" s="174"/>
      <c r="B215" s="174"/>
      <c r="C215" s="210"/>
      <c r="D215" s="196"/>
      <c r="E215" s="514"/>
      <c r="F215" s="174"/>
      <c r="G215" s="194"/>
      <c r="H215" s="194"/>
      <c r="I215" s="538"/>
      <c r="J215" s="31"/>
      <c r="K215" s="31"/>
    </row>
    <row r="216" spans="1:11" s="176" customFormat="1" ht="16.5" thickBot="1" x14ac:dyDescent="0.3">
      <c r="A216" s="174"/>
      <c r="B216" s="174"/>
      <c r="C216" s="210"/>
      <c r="D216" s="405" t="s">
        <v>209</v>
      </c>
      <c r="E216" s="514"/>
      <c r="F216" s="174"/>
      <c r="G216" s="194"/>
      <c r="H216" s="194"/>
      <c r="I216" s="538"/>
      <c r="J216" s="31"/>
      <c r="K216" s="31"/>
    </row>
    <row r="217" spans="1:11" s="176" customFormat="1" ht="16.5" thickBot="1" x14ac:dyDescent="0.3">
      <c r="A217" s="1509" t="s">
        <v>384</v>
      </c>
      <c r="B217" s="1509" t="s">
        <v>383</v>
      </c>
      <c r="C217" s="1509" t="s">
        <v>382</v>
      </c>
      <c r="D217" s="1516" t="s">
        <v>127</v>
      </c>
      <c r="E217" s="513" t="s">
        <v>2</v>
      </c>
      <c r="F217" s="1532" t="s">
        <v>128</v>
      </c>
      <c r="G217" s="1522" t="s">
        <v>381</v>
      </c>
      <c r="H217" s="1523"/>
      <c r="I217" s="1524"/>
      <c r="J217" s="1512" t="s">
        <v>123</v>
      </c>
      <c r="K217" s="31"/>
    </row>
    <row r="218" spans="1:11" s="176" customFormat="1" x14ac:dyDescent="0.25">
      <c r="A218" s="1510"/>
      <c r="B218" s="1510"/>
      <c r="C218" s="1510"/>
      <c r="D218" s="1517"/>
      <c r="E218" s="512" t="s">
        <v>3</v>
      </c>
      <c r="F218" s="1533"/>
      <c r="G218" s="1535" t="s">
        <v>5</v>
      </c>
      <c r="H218" s="1528" t="s">
        <v>6</v>
      </c>
      <c r="I218" s="1530" t="s">
        <v>221</v>
      </c>
      <c r="J218" s="1513"/>
      <c r="K218" s="31"/>
    </row>
    <row r="219" spans="1:11" s="176" customFormat="1" ht="51" customHeight="1" thickBot="1" x14ac:dyDescent="0.3">
      <c r="A219" s="1511"/>
      <c r="B219" s="1511"/>
      <c r="C219" s="1511"/>
      <c r="D219" s="1518"/>
      <c r="E219" s="511" t="s">
        <v>4</v>
      </c>
      <c r="F219" s="1534"/>
      <c r="G219" s="1536"/>
      <c r="H219" s="1529"/>
      <c r="I219" s="1531"/>
      <c r="J219" s="1514"/>
      <c r="K219" s="31"/>
    </row>
    <row r="220" spans="1:11" s="176" customFormat="1" x14ac:dyDescent="0.25">
      <c r="A220" s="510"/>
      <c r="B220" s="477"/>
      <c r="C220" s="509"/>
      <c r="D220" s="598"/>
      <c r="E220" s="552" t="s">
        <v>159</v>
      </c>
      <c r="F220" s="551"/>
      <c r="G220" s="550">
        <f>'[1]Бланки БЭС'!D369</f>
        <v>0</v>
      </c>
      <c r="H220" s="549">
        <f>'[1]Бланки БЭС'!E369</f>
        <v>0</v>
      </c>
      <c r="I220" s="548">
        <f>'[1]Бланки БЭС'!F369</f>
        <v>0</v>
      </c>
      <c r="J220" s="502"/>
      <c r="K220" s="31"/>
    </row>
    <row r="221" spans="1:11" s="176" customFormat="1" x14ac:dyDescent="0.25">
      <c r="A221" s="494">
        <v>390</v>
      </c>
      <c r="B221" s="493">
        <v>300</v>
      </c>
      <c r="C221" s="492">
        <f>B221*0.9</f>
        <v>270</v>
      </c>
      <c r="D221" s="568" t="s">
        <v>300</v>
      </c>
      <c r="E221" s="498" t="s">
        <v>8</v>
      </c>
      <c r="F221" s="489"/>
      <c r="G221" s="497">
        <f>'[1]Бланки БЭС'!D370</f>
        <v>0</v>
      </c>
      <c r="H221" s="496">
        <f>'[1]Бланки БЭС'!E370</f>
        <v>0</v>
      </c>
      <c r="I221" s="495">
        <f>'[1]Бланки БЭС'!F370</f>
        <v>0</v>
      </c>
      <c r="J221" s="485"/>
      <c r="K221" s="31"/>
    </row>
    <row r="222" spans="1:11" s="176" customFormat="1" x14ac:dyDescent="0.25">
      <c r="A222" s="494"/>
      <c r="B222" s="493"/>
      <c r="C222" s="492"/>
      <c r="D222" s="568"/>
      <c r="E222" s="498" t="s">
        <v>9</v>
      </c>
      <c r="F222" s="489"/>
      <c r="G222" s="497">
        <f>'[1]Бланки БЭС'!D371</f>
        <v>0</v>
      </c>
      <c r="H222" s="496">
        <f>'[1]Бланки БЭС'!E371</f>
        <v>0</v>
      </c>
      <c r="I222" s="495">
        <f>'[1]Бланки БЭС'!F371</f>
        <v>0</v>
      </c>
      <c r="J222" s="485"/>
      <c r="K222" s="31"/>
    </row>
    <row r="223" spans="1:11" s="176" customFormat="1" x14ac:dyDescent="0.25">
      <c r="A223" s="494"/>
      <c r="B223" s="493"/>
      <c r="C223" s="492"/>
      <c r="D223" s="568"/>
      <c r="E223" s="498"/>
      <c r="F223" s="489"/>
      <c r="G223" s="497"/>
      <c r="H223" s="496"/>
      <c r="I223" s="495"/>
      <c r="J223" s="485"/>
      <c r="K223" s="31"/>
    </row>
    <row r="224" spans="1:11" s="176" customFormat="1" x14ac:dyDescent="0.25">
      <c r="A224" s="494"/>
      <c r="B224" s="493"/>
      <c r="C224" s="492"/>
      <c r="D224" s="568"/>
      <c r="E224" s="498" t="s">
        <v>159</v>
      </c>
      <c r="F224" s="489"/>
      <c r="G224" s="497">
        <f>'[1]Бланки БЭС'!D373</f>
        <v>0</v>
      </c>
      <c r="H224" s="496">
        <f>'[1]Бланки БЭС'!E373</f>
        <v>0</v>
      </c>
      <c r="I224" s="495">
        <f>'[1]Бланки БЭС'!F373</f>
        <v>0</v>
      </c>
      <c r="J224" s="485"/>
      <c r="K224" s="31"/>
    </row>
    <row r="225" spans="1:11" s="176" customFormat="1" x14ac:dyDescent="0.25">
      <c r="A225" s="494">
        <v>390</v>
      </c>
      <c r="B225" s="493">
        <v>300</v>
      </c>
      <c r="C225" s="492">
        <f>B225*0.9</f>
        <v>270</v>
      </c>
      <c r="D225" s="568" t="s">
        <v>311</v>
      </c>
      <c r="E225" s="498" t="s">
        <v>8</v>
      </c>
      <c r="F225" s="489"/>
      <c r="G225" s="497">
        <f>'[1]Бланки БЭС'!D374</f>
        <v>0</v>
      </c>
      <c r="H225" s="496">
        <f>'[1]Бланки БЭС'!E374</f>
        <v>0</v>
      </c>
      <c r="I225" s="495">
        <f>'[1]Бланки БЭС'!F374</f>
        <v>0</v>
      </c>
      <c r="J225" s="485"/>
      <c r="K225" s="31"/>
    </row>
    <row r="226" spans="1:11" s="176" customFormat="1" ht="16.5" thickBot="1" x14ac:dyDescent="0.3">
      <c r="A226" s="494"/>
      <c r="B226" s="493"/>
      <c r="C226" s="492"/>
      <c r="D226" s="652"/>
      <c r="E226" s="490" t="s">
        <v>9</v>
      </c>
      <c r="F226" s="536"/>
      <c r="G226" s="488">
        <f>'[1]Бланки БЭС'!D375</f>
        <v>0</v>
      </c>
      <c r="H226" s="487">
        <f>'[1]Бланки БЭС'!E375</f>
        <v>0</v>
      </c>
      <c r="I226" s="486">
        <f>'[1]Бланки БЭС'!F375</f>
        <v>0</v>
      </c>
      <c r="J226" s="485"/>
      <c r="K226" s="31"/>
    </row>
    <row r="227" spans="1:11" x14ac:dyDescent="0.25">
      <c r="A227" s="667"/>
      <c r="B227" s="666"/>
      <c r="C227" s="665"/>
      <c r="D227" s="598" t="s">
        <v>92</v>
      </c>
      <c r="E227" s="552"/>
      <c r="F227" s="551"/>
      <c r="G227" s="550"/>
      <c r="H227" s="549"/>
      <c r="I227" s="548"/>
      <c r="J227" s="485"/>
    </row>
    <row r="228" spans="1:11" x14ac:dyDescent="0.25">
      <c r="A228" s="667"/>
      <c r="B228" s="666"/>
      <c r="C228" s="665"/>
      <c r="D228" s="596" t="s">
        <v>63</v>
      </c>
      <c r="E228" s="498" t="s">
        <v>7</v>
      </c>
      <c r="F228" s="489"/>
      <c r="G228" s="497">
        <f>'[1]Бланки БЭС'!D392</f>
        <v>0</v>
      </c>
      <c r="H228" s="496">
        <f>'[1]Бланки БЭС'!E392</f>
        <v>0</v>
      </c>
      <c r="I228" s="495">
        <f>'[1]Бланки БЭС'!F392</f>
        <v>0</v>
      </c>
      <c r="J228" s="485"/>
    </row>
    <row r="229" spans="1:11" x14ac:dyDescent="0.25">
      <c r="A229" s="667"/>
      <c r="B229" s="666"/>
      <c r="C229" s="665"/>
      <c r="D229" s="596" t="s">
        <v>62</v>
      </c>
      <c r="E229" s="498" t="s">
        <v>7</v>
      </c>
      <c r="F229" s="489"/>
      <c r="G229" s="497">
        <f>'[1]Бланки БЭС'!D393</f>
        <v>0</v>
      </c>
      <c r="H229" s="496">
        <f>'[1]Бланки БЭС'!E393</f>
        <v>0</v>
      </c>
      <c r="I229" s="495">
        <f>'[1]Бланки БЭС'!F393</f>
        <v>0</v>
      </c>
      <c r="J229" s="485"/>
    </row>
    <row r="230" spans="1:11" x14ac:dyDescent="0.25">
      <c r="A230" s="667"/>
      <c r="B230" s="666"/>
      <c r="C230" s="665"/>
      <c r="D230" s="596" t="s">
        <v>67</v>
      </c>
      <c r="E230" s="498" t="s">
        <v>7</v>
      </c>
      <c r="F230" s="489"/>
      <c r="G230" s="497">
        <f>'[1]Бланки БЭС'!D394</f>
        <v>0</v>
      </c>
      <c r="H230" s="496">
        <f>'[1]Бланки БЭС'!E394</f>
        <v>0</v>
      </c>
      <c r="I230" s="495">
        <f>'[1]Бланки БЭС'!F394</f>
        <v>0</v>
      </c>
      <c r="J230" s="485"/>
    </row>
    <row r="231" spans="1:11" x14ac:dyDescent="0.25">
      <c r="A231" s="667"/>
      <c r="B231" s="666"/>
      <c r="C231" s="665"/>
      <c r="D231" s="596" t="s">
        <v>68</v>
      </c>
      <c r="E231" s="498" t="s">
        <v>7</v>
      </c>
      <c r="F231" s="489"/>
      <c r="G231" s="497">
        <f>'[1]Бланки БЭС'!D395</f>
        <v>0</v>
      </c>
      <c r="H231" s="496">
        <f>'[1]Бланки БЭС'!E395</f>
        <v>0</v>
      </c>
      <c r="I231" s="495">
        <f>'[1]Бланки БЭС'!F395</f>
        <v>0</v>
      </c>
      <c r="J231" s="485"/>
    </row>
    <row r="232" spans="1:11" ht="16.5" thickBot="1" x14ac:dyDescent="0.3">
      <c r="A232" s="667"/>
      <c r="B232" s="666"/>
      <c r="C232" s="665"/>
      <c r="D232" s="595" t="s">
        <v>69</v>
      </c>
      <c r="E232" s="490" t="s">
        <v>7</v>
      </c>
      <c r="F232" s="536"/>
      <c r="G232" s="488">
        <f>'[1]Бланки БЭС'!D396</f>
        <v>0</v>
      </c>
      <c r="H232" s="487">
        <f>'[1]Бланки БЭС'!E396</f>
        <v>0</v>
      </c>
      <c r="I232" s="486">
        <f>'[1]Бланки БЭС'!F396</f>
        <v>0</v>
      </c>
      <c r="J232" s="485"/>
    </row>
    <row r="233" spans="1:11" s="176" customFormat="1" x14ac:dyDescent="0.25">
      <c r="A233" s="494"/>
      <c r="B233" s="493"/>
      <c r="C233" s="492"/>
      <c r="D233" s="508" t="s">
        <v>93</v>
      </c>
      <c r="E233" s="507"/>
      <c r="F233" s="506"/>
      <c r="G233" s="588"/>
      <c r="H233" s="587"/>
      <c r="I233" s="586"/>
      <c r="J233" s="485"/>
      <c r="K233" s="31"/>
    </row>
    <row r="234" spans="1:11" s="176" customFormat="1" x14ac:dyDescent="0.25">
      <c r="A234" s="494"/>
      <c r="B234" s="493"/>
      <c r="C234" s="492"/>
      <c r="D234" s="592" t="s">
        <v>64</v>
      </c>
      <c r="E234" s="498"/>
      <c r="F234" s="489"/>
      <c r="G234" s="497">
        <f>'[1]Бланки БЭС'!D407</f>
        <v>0</v>
      </c>
      <c r="H234" s="496">
        <f>'[1]Бланки БЭС'!E407</f>
        <v>0</v>
      </c>
      <c r="I234" s="495">
        <f>'[1]Бланки БЭС'!F407</f>
        <v>0</v>
      </c>
      <c r="J234" s="485"/>
      <c r="K234" s="31"/>
    </row>
    <row r="235" spans="1:11" s="176" customFormat="1" x14ac:dyDescent="0.25">
      <c r="A235" s="494"/>
      <c r="B235" s="493"/>
      <c r="C235" s="492"/>
      <c r="D235" s="592" t="s">
        <v>65</v>
      </c>
      <c r="E235" s="498"/>
      <c r="F235" s="489"/>
      <c r="G235" s="497">
        <f>'[1]Бланки БЭС'!D408</f>
        <v>0</v>
      </c>
      <c r="H235" s="496">
        <f>'[1]Бланки БЭС'!E408</f>
        <v>0</v>
      </c>
      <c r="I235" s="495">
        <f>'[1]Бланки БЭС'!F408</f>
        <v>0</v>
      </c>
      <c r="J235" s="485"/>
      <c r="K235" s="31"/>
    </row>
    <row r="236" spans="1:11" s="176" customFormat="1" ht="16.5" thickBot="1" x14ac:dyDescent="0.3">
      <c r="A236" s="494"/>
      <c r="B236" s="493"/>
      <c r="C236" s="492"/>
      <c r="D236" s="592" t="s">
        <v>66</v>
      </c>
      <c r="E236" s="490"/>
      <c r="F236" s="489"/>
      <c r="G236" s="488">
        <f>'[1]Бланки БЭС'!D409</f>
        <v>0</v>
      </c>
      <c r="H236" s="487">
        <f>'[1]Бланки БЭС'!E409</f>
        <v>0</v>
      </c>
      <c r="I236" s="486">
        <f>'[1]Бланки БЭС'!F409</f>
        <v>0</v>
      </c>
      <c r="J236" s="485"/>
      <c r="K236" s="31"/>
    </row>
    <row r="237" spans="1:11" s="176" customFormat="1" x14ac:dyDescent="0.25">
      <c r="A237" s="174"/>
      <c r="B237" s="174"/>
      <c r="C237" s="210"/>
      <c r="D237" s="196"/>
      <c r="E237" s="606"/>
      <c r="F237" s="605"/>
      <c r="G237" s="604"/>
      <c r="H237" s="604"/>
      <c r="I237" s="603"/>
      <c r="J237" s="31"/>
      <c r="K237" s="31"/>
    </row>
    <row r="238" spans="1:11" s="176" customFormat="1" ht="16.5" thickBot="1" x14ac:dyDescent="0.3">
      <c r="A238" s="174"/>
      <c r="B238" s="174"/>
      <c r="C238" s="210"/>
      <c r="D238" s="405" t="s">
        <v>240</v>
      </c>
      <c r="E238" s="602"/>
      <c r="F238" s="601"/>
      <c r="G238" s="600"/>
      <c r="H238" s="600"/>
      <c r="I238" s="599"/>
      <c r="J238" s="31"/>
      <c r="K238" s="31"/>
    </row>
    <row r="239" spans="1:11" s="176" customFormat="1" ht="15.75" customHeight="1" thickBot="1" x14ac:dyDescent="0.3">
      <c r="A239" s="1509" t="s">
        <v>384</v>
      </c>
      <c r="B239" s="1509" t="s">
        <v>383</v>
      </c>
      <c r="C239" s="1509" t="s">
        <v>382</v>
      </c>
      <c r="D239" s="1516" t="s">
        <v>127</v>
      </c>
      <c r="E239" s="513" t="s">
        <v>2</v>
      </c>
      <c r="F239" s="1532" t="s">
        <v>128</v>
      </c>
      <c r="G239" s="1522" t="s">
        <v>381</v>
      </c>
      <c r="H239" s="1523"/>
      <c r="I239" s="1524"/>
      <c r="J239" s="1512" t="s">
        <v>123</v>
      </c>
      <c r="K239" s="31"/>
    </row>
    <row r="240" spans="1:11" s="176" customFormat="1" x14ac:dyDescent="0.25">
      <c r="A240" s="1510"/>
      <c r="B240" s="1510"/>
      <c r="C240" s="1510"/>
      <c r="D240" s="1517"/>
      <c r="E240" s="512" t="s">
        <v>3</v>
      </c>
      <c r="F240" s="1533"/>
      <c r="G240" s="1535" t="s">
        <v>5</v>
      </c>
      <c r="H240" s="1528" t="s">
        <v>6</v>
      </c>
      <c r="I240" s="1530" t="s">
        <v>221</v>
      </c>
      <c r="J240" s="1513"/>
      <c r="K240" s="31"/>
    </row>
    <row r="241" spans="1:11" s="176" customFormat="1" ht="51.75" customHeight="1" thickBot="1" x14ac:dyDescent="0.3">
      <c r="A241" s="1511"/>
      <c r="B241" s="1511"/>
      <c r="C241" s="1511"/>
      <c r="D241" s="1518"/>
      <c r="E241" s="511" t="s">
        <v>4</v>
      </c>
      <c r="F241" s="1534"/>
      <c r="G241" s="1536"/>
      <c r="H241" s="1529"/>
      <c r="I241" s="1531"/>
      <c r="J241" s="1514"/>
      <c r="K241" s="31"/>
    </row>
    <row r="242" spans="1:11" s="176" customFormat="1" x14ac:dyDescent="0.25">
      <c r="A242" s="510"/>
      <c r="B242" s="477"/>
      <c r="C242" s="509"/>
      <c r="D242" s="508"/>
      <c r="E242" s="507" t="s">
        <v>164</v>
      </c>
      <c r="F242" s="506"/>
      <c r="G242" s="588">
        <f>'[1]Бланки БЭС'!D428</f>
        <v>0</v>
      </c>
      <c r="H242" s="587">
        <f>'[1]Бланки БЭС'!E428</f>
        <v>0</v>
      </c>
      <c r="I242" s="586">
        <f>'[1]Бланки БЭС'!F428</f>
        <v>0</v>
      </c>
      <c r="J242" s="502"/>
      <c r="K242" s="31"/>
    </row>
    <row r="243" spans="1:11" s="176" customFormat="1" x14ac:dyDescent="0.25">
      <c r="A243" s="494">
        <v>468</v>
      </c>
      <c r="B243" s="493">
        <v>390</v>
      </c>
      <c r="C243" s="492">
        <f>B243*0.9</f>
        <v>351</v>
      </c>
      <c r="D243" s="501" t="s">
        <v>312</v>
      </c>
      <c r="E243" s="498" t="s">
        <v>8</v>
      </c>
      <c r="F243" s="489"/>
      <c r="G243" s="497">
        <f>'[1]Бланки БЭС'!D429</f>
        <v>0</v>
      </c>
      <c r="H243" s="496">
        <f>'[1]Бланки БЭС'!E429</f>
        <v>0</v>
      </c>
      <c r="I243" s="495">
        <f>'[1]Бланки БЭС'!F429</f>
        <v>0</v>
      </c>
      <c r="J243" s="485"/>
      <c r="K243" s="31"/>
    </row>
    <row r="244" spans="1:11" s="176" customFormat="1" x14ac:dyDescent="0.25">
      <c r="A244" s="494"/>
      <c r="B244" s="493"/>
      <c r="C244" s="492"/>
      <c r="D244" s="501"/>
      <c r="E244" s="498" t="s">
        <v>9</v>
      </c>
      <c r="F244" s="489"/>
      <c r="G244" s="497">
        <f>'[1]Бланки БЭС'!D430</f>
        <v>0</v>
      </c>
      <c r="H244" s="496">
        <f>'[1]Бланки БЭС'!E430</f>
        <v>0</v>
      </c>
      <c r="I244" s="495">
        <f>'[1]Бланки БЭС'!F430</f>
        <v>0</v>
      </c>
      <c r="J244" s="485"/>
      <c r="K244" s="31"/>
    </row>
    <row r="245" spans="1:11" s="176" customFormat="1" x14ac:dyDescent="0.25">
      <c r="A245" s="494"/>
      <c r="B245" s="493"/>
      <c r="C245" s="492"/>
      <c r="D245" s="501"/>
      <c r="E245" s="498"/>
      <c r="F245" s="489"/>
      <c r="G245" s="497"/>
      <c r="H245" s="560"/>
      <c r="I245" s="495"/>
      <c r="J245" s="485"/>
      <c r="K245" s="31"/>
    </row>
    <row r="246" spans="1:11" s="176" customFormat="1" x14ac:dyDescent="0.25">
      <c r="A246" s="494"/>
      <c r="B246" s="493"/>
      <c r="C246" s="492"/>
      <c r="D246" s="501"/>
      <c r="E246" s="498" t="s">
        <v>164</v>
      </c>
      <c r="F246" s="489"/>
      <c r="G246" s="497">
        <f>'[1]Бланки БЭС'!D432</f>
        <v>0</v>
      </c>
      <c r="H246" s="496">
        <f>'[1]Бланки БЭС'!E432</f>
        <v>0</v>
      </c>
      <c r="I246" s="495">
        <f>'[1]Бланки БЭС'!F432</f>
        <v>0</v>
      </c>
      <c r="J246" s="485"/>
      <c r="K246" s="31"/>
    </row>
    <row r="247" spans="1:11" s="176" customFormat="1" x14ac:dyDescent="0.25">
      <c r="A247" s="494">
        <v>468</v>
      </c>
      <c r="B247" s="493">
        <v>390</v>
      </c>
      <c r="C247" s="492">
        <f>B247*0.9</f>
        <v>351</v>
      </c>
      <c r="D247" s="501" t="s">
        <v>313</v>
      </c>
      <c r="E247" s="498" t="s">
        <v>8</v>
      </c>
      <c r="F247" s="489"/>
      <c r="G247" s="497" t="str">
        <f>'[1]Бланки БЭС'!D433</f>
        <v>0</v>
      </c>
      <c r="H247" s="496" t="str">
        <f>'[1]Бланки БЭС'!E433</f>
        <v>0</v>
      </c>
      <c r="I247" s="495" t="str">
        <f>'[1]Бланки БЭС'!F433</f>
        <v>0</v>
      </c>
      <c r="J247" s="485"/>
      <c r="K247" s="31"/>
    </row>
    <row r="248" spans="1:11" s="176" customFormat="1" x14ac:dyDescent="0.25">
      <c r="A248" s="494"/>
      <c r="B248" s="493"/>
      <c r="C248" s="492"/>
      <c r="D248" s="501"/>
      <c r="E248" s="498" t="s">
        <v>9</v>
      </c>
      <c r="F248" s="489"/>
      <c r="G248" s="497" t="str">
        <f>'[1]Бланки БЭС'!D434</f>
        <v>0</v>
      </c>
      <c r="H248" s="496" t="str">
        <f>'[1]Бланки БЭС'!E434</f>
        <v>0</v>
      </c>
      <c r="I248" s="495" t="str">
        <f>'[1]Бланки БЭС'!F434</f>
        <v>0</v>
      </c>
      <c r="J248" s="485"/>
      <c r="K248" s="31"/>
    </row>
    <row r="249" spans="1:11" s="176" customFormat="1" x14ac:dyDescent="0.25">
      <c r="A249" s="494"/>
      <c r="B249" s="493"/>
      <c r="C249" s="492"/>
      <c r="D249" s="501"/>
      <c r="E249" s="498"/>
      <c r="F249" s="489"/>
      <c r="G249" s="497"/>
      <c r="H249" s="560"/>
      <c r="I249" s="495"/>
      <c r="J249" s="485"/>
      <c r="K249" s="31"/>
    </row>
    <row r="250" spans="1:11" s="176" customFormat="1" x14ac:dyDescent="0.25">
      <c r="A250" s="494"/>
      <c r="B250" s="493"/>
      <c r="C250" s="492"/>
      <c r="D250" s="501"/>
      <c r="E250" s="498" t="s">
        <v>152</v>
      </c>
      <c r="F250" s="489"/>
      <c r="G250" s="497">
        <f>'[1]Бланки БЭС'!D436</f>
        <v>0</v>
      </c>
      <c r="H250" s="496">
        <f>'[1]Бланки БЭС'!E436</f>
        <v>0</v>
      </c>
      <c r="I250" s="495">
        <f>'[1]Бланки БЭС'!F436</f>
        <v>0</v>
      </c>
      <c r="J250" s="485"/>
      <c r="K250" s="31"/>
    </row>
    <row r="251" spans="1:11" s="176" customFormat="1" x14ac:dyDescent="0.25">
      <c r="A251" s="494"/>
      <c r="B251" s="493"/>
      <c r="C251" s="492"/>
      <c r="D251" s="501" t="s">
        <v>361</v>
      </c>
      <c r="E251" s="498" t="s">
        <v>8</v>
      </c>
      <c r="F251" s="489"/>
      <c r="G251" s="497">
        <f>'[1]Бланки БЭС'!D437</f>
        <v>0</v>
      </c>
      <c r="H251" s="496">
        <f>'[1]Бланки БЭС'!E437</f>
        <v>0</v>
      </c>
      <c r="I251" s="495">
        <f>'[1]Бланки БЭС'!F437</f>
        <v>0</v>
      </c>
      <c r="J251" s="485"/>
      <c r="K251" s="31"/>
    </row>
    <row r="252" spans="1:11" s="176" customFormat="1" ht="16.5" thickBot="1" x14ac:dyDescent="0.3">
      <c r="A252" s="494"/>
      <c r="B252" s="493"/>
      <c r="C252" s="492"/>
      <c r="D252" s="501"/>
      <c r="E252" s="498" t="s">
        <v>9</v>
      </c>
      <c r="F252" s="489"/>
      <c r="G252" s="497">
        <f>'[1]Бланки БЭС'!D438</f>
        <v>0</v>
      </c>
      <c r="H252" s="496">
        <f>'[1]Бланки БЭС'!E438</f>
        <v>0</v>
      </c>
      <c r="I252" s="495">
        <f>'[1]Бланки БЭС'!F438</f>
        <v>0</v>
      </c>
      <c r="J252" s="485"/>
      <c r="K252" s="31"/>
    </row>
    <row r="253" spans="1:11" s="176" customFormat="1" x14ac:dyDescent="0.25">
      <c r="A253" s="494"/>
      <c r="B253" s="493"/>
      <c r="C253" s="492"/>
      <c r="D253" s="553" t="s">
        <v>92</v>
      </c>
      <c r="E253" s="552"/>
      <c r="F253" s="551"/>
      <c r="G253" s="550"/>
      <c r="H253" s="597"/>
      <c r="I253" s="548"/>
      <c r="J253" s="485"/>
      <c r="K253" s="31"/>
    </row>
    <row r="254" spans="1:11" s="176" customFormat="1" x14ac:dyDescent="0.25">
      <c r="A254" s="494"/>
      <c r="B254" s="493"/>
      <c r="C254" s="492"/>
      <c r="D254" s="592" t="s">
        <v>63</v>
      </c>
      <c r="E254" s="498"/>
      <c r="F254" s="489"/>
      <c r="G254" s="651">
        <f>'[1]Бланки БЭС'!D447</f>
        <v>0</v>
      </c>
      <c r="H254" s="650">
        <f>'[1]Бланки БЭС'!E447</f>
        <v>0</v>
      </c>
      <c r="I254" s="649">
        <f>'[1]Бланки БЭС'!F447</f>
        <v>0</v>
      </c>
      <c r="J254" s="485"/>
      <c r="K254" s="31"/>
    </row>
    <row r="255" spans="1:11" s="176" customFormat="1" x14ac:dyDescent="0.25">
      <c r="A255" s="494"/>
      <c r="B255" s="493"/>
      <c r="C255" s="492"/>
      <c r="D255" s="592" t="s">
        <v>64</v>
      </c>
      <c r="E255" s="498"/>
      <c r="F255" s="489"/>
      <c r="G255" s="651">
        <f>'[1]Бланки БЭС'!D448</f>
        <v>0</v>
      </c>
      <c r="H255" s="650">
        <f>'[1]Бланки БЭС'!E448</f>
        <v>0</v>
      </c>
      <c r="I255" s="649">
        <f>'[1]Бланки БЭС'!F448</f>
        <v>0</v>
      </c>
      <c r="J255" s="485"/>
      <c r="K255" s="31"/>
    </row>
    <row r="256" spans="1:11" ht="16.5" thickBot="1" x14ac:dyDescent="0.3">
      <c r="A256" s="667"/>
      <c r="B256" s="666"/>
      <c r="C256" s="665"/>
      <c r="D256" s="591" t="s">
        <v>67</v>
      </c>
      <c r="E256" s="490"/>
      <c r="F256" s="536"/>
      <c r="G256" s="651">
        <f>'[1]Бланки БЭС'!D449</f>
        <v>0</v>
      </c>
      <c r="H256" s="650">
        <f>'[1]Бланки БЭС'!E449</f>
        <v>0</v>
      </c>
      <c r="I256" s="649">
        <f>'[1]Бланки БЭС'!F449</f>
        <v>0</v>
      </c>
      <c r="J256" s="485"/>
    </row>
    <row r="257" spans="1:11" x14ac:dyDescent="0.25">
      <c r="A257" s="667"/>
      <c r="B257" s="666"/>
      <c r="C257" s="665"/>
      <c r="D257" s="553" t="s">
        <v>93</v>
      </c>
      <c r="E257" s="552"/>
      <c r="F257" s="551"/>
      <c r="G257" s="550"/>
      <c r="H257" s="597"/>
      <c r="I257" s="548"/>
      <c r="J257" s="485"/>
    </row>
    <row r="258" spans="1:11" x14ac:dyDescent="0.25">
      <c r="A258" s="667"/>
      <c r="B258" s="666"/>
      <c r="C258" s="665"/>
      <c r="D258" s="592" t="s">
        <v>65</v>
      </c>
      <c r="E258" s="498"/>
      <c r="F258" s="489"/>
      <c r="G258" s="651">
        <f>'[1]Бланки БЭС'!D459</f>
        <v>0</v>
      </c>
      <c r="H258" s="650">
        <f>'[1]Бланки БЭС'!E459</f>
        <v>0</v>
      </c>
      <c r="I258" s="649">
        <f>'[1]Бланки БЭС'!F459</f>
        <v>0</v>
      </c>
      <c r="J258" s="485"/>
    </row>
    <row r="259" spans="1:11" x14ac:dyDescent="0.25">
      <c r="A259" s="667"/>
      <c r="B259" s="666"/>
      <c r="C259" s="665"/>
      <c r="D259" s="592" t="s">
        <v>62</v>
      </c>
      <c r="E259" s="498"/>
      <c r="F259" s="489"/>
      <c r="G259" s="651">
        <f>'[1]Бланки БЭС'!D460</f>
        <v>0</v>
      </c>
      <c r="H259" s="650">
        <f>'[1]Бланки БЭС'!E460</f>
        <v>0</v>
      </c>
      <c r="I259" s="649">
        <f>'[1]Бланки БЭС'!F460</f>
        <v>0</v>
      </c>
      <c r="J259" s="485"/>
    </row>
    <row r="260" spans="1:11" x14ac:dyDescent="0.25">
      <c r="A260" s="667"/>
      <c r="B260" s="666"/>
      <c r="C260" s="665"/>
      <c r="D260" s="592" t="s">
        <v>68</v>
      </c>
      <c r="E260" s="498"/>
      <c r="F260" s="489"/>
      <c r="G260" s="651">
        <f>'[1]Бланки БЭС'!D461</f>
        <v>0</v>
      </c>
      <c r="H260" s="650">
        <f>'[1]Бланки БЭС'!E461</f>
        <v>0</v>
      </c>
      <c r="I260" s="649">
        <f>'[1]Бланки БЭС'!F461</f>
        <v>0</v>
      </c>
      <c r="J260" s="485"/>
    </row>
    <row r="261" spans="1:11" x14ac:dyDescent="0.25">
      <c r="A261" s="667"/>
      <c r="B261" s="666"/>
      <c r="C261" s="665"/>
      <c r="D261" s="592" t="s">
        <v>69</v>
      </c>
      <c r="E261" s="498"/>
      <c r="F261" s="489"/>
      <c r="G261" s="651">
        <f>'[1]Бланки БЭС'!D462</f>
        <v>0</v>
      </c>
      <c r="H261" s="650">
        <f>'[1]Бланки БЭС'!E462</f>
        <v>0</v>
      </c>
      <c r="I261" s="649">
        <f>'[1]Бланки БЭС'!F462</f>
        <v>0</v>
      </c>
      <c r="J261" s="485"/>
    </row>
    <row r="262" spans="1:11" x14ac:dyDescent="0.25">
      <c r="A262" s="667"/>
      <c r="B262" s="666"/>
      <c r="C262" s="665"/>
      <c r="D262" s="592" t="s">
        <v>66</v>
      </c>
      <c r="E262" s="498"/>
      <c r="F262" s="489"/>
      <c r="G262" s="651">
        <f>'[1]Бланки БЭС'!D463</f>
        <v>0</v>
      </c>
      <c r="H262" s="650">
        <f>'[1]Бланки БЭС'!E463</f>
        <v>0</v>
      </c>
      <c r="I262" s="649">
        <f>'[1]Бланки БЭС'!F463</f>
        <v>0</v>
      </c>
      <c r="J262" s="485"/>
    </row>
    <row r="263" spans="1:11" ht="16.5" thickBot="1" x14ac:dyDescent="0.3">
      <c r="A263" s="677"/>
      <c r="B263" s="24"/>
      <c r="C263" s="676"/>
      <c r="D263" s="591" t="s">
        <v>71</v>
      </c>
      <c r="E263" s="490"/>
      <c r="F263" s="536"/>
      <c r="G263" s="655">
        <f>'[1]Бланки БЭС'!D464</f>
        <v>0</v>
      </c>
      <c r="H263" s="654">
        <f>'[1]Бланки БЭС'!E464</f>
        <v>0</v>
      </c>
      <c r="I263" s="653">
        <f>'[1]Бланки БЭС'!F464</f>
        <v>0</v>
      </c>
      <c r="J263" s="516"/>
    </row>
    <row r="264" spans="1:11" x14ac:dyDescent="0.25">
      <c r="A264" s="47"/>
      <c r="B264" s="47"/>
      <c r="C264" s="664"/>
      <c r="D264" s="196"/>
      <c r="E264" s="514"/>
      <c r="F264" s="174"/>
      <c r="G264" s="194"/>
      <c r="H264" s="194"/>
      <c r="I264" s="538"/>
    </row>
    <row r="265" spans="1:11" ht="16.5" thickBot="1" x14ac:dyDescent="0.3">
      <c r="A265" s="47"/>
      <c r="B265" s="47"/>
      <c r="C265" s="664"/>
      <c r="D265" s="405" t="s">
        <v>241</v>
      </c>
      <c r="E265" s="514"/>
      <c r="F265" s="174"/>
      <c r="G265" s="194"/>
      <c r="H265" s="194"/>
      <c r="I265" s="538"/>
    </row>
    <row r="266" spans="1:11" ht="16.5" thickBot="1" x14ac:dyDescent="0.3">
      <c r="A266" s="1509" t="s">
        <v>384</v>
      </c>
      <c r="B266" s="1509" t="s">
        <v>383</v>
      </c>
      <c r="C266" s="1509" t="s">
        <v>382</v>
      </c>
      <c r="D266" s="1516" t="s">
        <v>127</v>
      </c>
      <c r="E266" s="513" t="s">
        <v>2</v>
      </c>
      <c r="F266" s="1532" t="s">
        <v>128</v>
      </c>
      <c r="G266" s="1522" t="s">
        <v>381</v>
      </c>
      <c r="H266" s="1523"/>
      <c r="I266" s="1524"/>
      <c r="J266" s="1512" t="s">
        <v>123</v>
      </c>
    </row>
    <row r="267" spans="1:11" x14ac:dyDescent="0.25">
      <c r="A267" s="1510"/>
      <c r="B267" s="1510"/>
      <c r="C267" s="1510"/>
      <c r="D267" s="1517"/>
      <c r="E267" s="512" t="s">
        <v>3</v>
      </c>
      <c r="F267" s="1533"/>
      <c r="G267" s="1535" t="s">
        <v>5</v>
      </c>
      <c r="H267" s="1528" t="s">
        <v>6</v>
      </c>
      <c r="I267" s="1530" t="s">
        <v>221</v>
      </c>
      <c r="J267" s="1513"/>
    </row>
    <row r="268" spans="1:11" ht="46.5" customHeight="1" thickBot="1" x14ac:dyDescent="0.3">
      <c r="A268" s="1511"/>
      <c r="B268" s="1511"/>
      <c r="C268" s="1511"/>
      <c r="D268" s="1518"/>
      <c r="E268" s="511" t="s">
        <v>4</v>
      </c>
      <c r="F268" s="1534"/>
      <c r="G268" s="1536"/>
      <c r="H268" s="1529"/>
      <c r="I268" s="1531"/>
      <c r="J268" s="1514"/>
    </row>
    <row r="269" spans="1:11" s="176" customFormat="1" x14ac:dyDescent="0.25">
      <c r="A269" s="494"/>
      <c r="B269" s="493"/>
      <c r="C269" s="492"/>
      <c r="D269" s="598"/>
      <c r="E269" s="552" t="s">
        <v>159</v>
      </c>
      <c r="F269" s="551" t="s">
        <v>197</v>
      </c>
      <c r="G269" s="700">
        <f>'[1]Бланки БЭС'!D481</f>
        <v>0</v>
      </c>
      <c r="H269" s="699">
        <f>'[1]Бланки БЭС'!E481</f>
        <v>0</v>
      </c>
      <c r="I269" s="548">
        <f>'[1]Бланки БЭС'!F481</f>
        <v>0</v>
      </c>
      <c r="J269" s="485"/>
      <c r="K269" s="31"/>
    </row>
    <row r="270" spans="1:11" s="176" customFormat="1" x14ac:dyDescent="0.25">
      <c r="A270" s="494">
        <v>390</v>
      </c>
      <c r="B270" s="493">
        <v>300</v>
      </c>
      <c r="C270" s="492">
        <f>B270*0.9</f>
        <v>270</v>
      </c>
      <c r="D270" s="568" t="s">
        <v>302</v>
      </c>
      <c r="E270" s="498" t="s">
        <v>8</v>
      </c>
      <c r="F270" s="489" t="s">
        <v>197</v>
      </c>
      <c r="G270" s="692">
        <f>'[1]Бланки БЭС'!D482</f>
        <v>0</v>
      </c>
      <c r="H270" s="691">
        <f>'[1]Бланки БЭС'!E482</f>
        <v>0</v>
      </c>
      <c r="I270" s="495">
        <f>'[1]Бланки БЭС'!F482</f>
        <v>0</v>
      </c>
      <c r="J270" s="485"/>
      <c r="K270" s="31"/>
    </row>
    <row r="271" spans="1:11" s="176" customFormat="1" ht="16.5" thickBot="1" x14ac:dyDescent="0.3">
      <c r="A271" s="494"/>
      <c r="B271" s="493"/>
      <c r="C271" s="492"/>
      <c r="D271" s="652"/>
      <c r="E271" s="490" t="s">
        <v>9</v>
      </c>
      <c r="F271" s="536" t="s">
        <v>197</v>
      </c>
      <c r="G271" s="690">
        <f>'[1]Бланки БЭС'!D483</f>
        <v>0</v>
      </c>
      <c r="H271" s="689">
        <f>'[1]Бланки БЭС'!E483</f>
        <v>0</v>
      </c>
      <c r="I271" s="486">
        <f>'[1]Бланки БЭС'!F483</f>
        <v>0</v>
      </c>
      <c r="J271" s="485"/>
      <c r="K271" s="31"/>
    </row>
    <row r="272" spans="1:11" s="176" customFormat="1" x14ac:dyDescent="0.25">
      <c r="A272" s="494"/>
      <c r="B272" s="493"/>
      <c r="C272" s="492"/>
      <c r="D272" s="508" t="s">
        <v>95</v>
      </c>
      <c r="E272" s="507"/>
      <c r="F272" s="506"/>
      <c r="G272" s="724"/>
      <c r="H272" s="723"/>
      <c r="I272" s="722"/>
      <c r="J272" s="485"/>
      <c r="K272" s="31"/>
    </row>
    <row r="273" spans="1:11" s="176" customFormat="1" x14ac:dyDescent="0.25">
      <c r="A273" s="494"/>
      <c r="B273" s="493"/>
      <c r="C273" s="492"/>
      <c r="D273" s="592" t="s">
        <v>63</v>
      </c>
      <c r="E273" s="498"/>
      <c r="F273" s="489"/>
      <c r="G273" s="721">
        <f>'[1]Бланки БЭС'!D491</f>
        <v>0</v>
      </c>
      <c r="H273" s="720">
        <f>'[1]Бланки БЭС'!E491</f>
        <v>0</v>
      </c>
      <c r="I273" s="719">
        <f>'[1]Бланки БЭС'!F491</f>
        <v>0</v>
      </c>
      <c r="J273" s="485"/>
      <c r="K273" s="31"/>
    </row>
    <row r="274" spans="1:11" s="176" customFormat="1" x14ac:dyDescent="0.25">
      <c r="A274" s="494"/>
      <c r="B274" s="493"/>
      <c r="C274" s="492"/>
      <c r="D274" s="592" t="s">
        <v>64</v>
      </c>
      <c r="E274" s="498"/>
      <c r="F274" s="489"/>
      <c r="G274" s="721">
        <f>'[1]Бланки БЭС'!D492</f>
        <v>0</v>
      </c>
      <c r="H274" s="720">
        <f>'[1]Бланки БЭС'!E492</f>
        <v>0</v>
      </c>
      <c r="I274" s="719">
        <f>'[1]Бланки БЭС'!F492</f>
        <v>0</v>
      </c>
      <c r="J274" s="485"/>
      <c r="K274" s="31"/>
    </row>
    <row r="275" spans="1:11" s="176" customFormat="1" x14ac:dyDescent="0.25">
      <c r="A275" s="494"/>
      <c r="B275" s="493"/>
      <c r="C275" s="492"/>
      <c r="D275" s="592" t="s">
        <v>65</v>
      </c>
      <c r="E275" s="498"/>
      <c r="F275" s="489"/>
      <c r="G275" s="721">
        <f>'[1]Бланки БЭС'!D493</f>
        <v>0</v>
      </c>
      <c r="H275" s="720">
        <f>'[1]Бланки БЭС'!E493</f>
        <v>0</v>
      </c>
      <c r="I275" s="719">
        <f>'[1]Бланки БЭС'!F493</f>
        <v>0</v>
      </c>
      <c r="J275" s="485"/>
      <c r="K275" s="31"/>
    </row>
    <row r="276" spans="1:11" s="176" customFormat="1" x14ac:dyDescent="0.25">
      <c r="A276" s="494"/>
      <c r="B276" s="493"/>
      <c r="C276" s="492"/>
      <c r="D276" s="592" t="s">
        <v>62</v>
      </c>
      <c r="E276" s="498"/>
      <c r="F276" s="489"/>
      <c r="G276" s="721">
        <f>'[1]Бланки БЭС'!D494</f>
        <v>0</v>
      </c>
      <c r="H276" s="720">
        <f>'[1]Бланки БЭС'!E494</f>
        <v>0</v>
      </c>
      <c r="I276" s="719">
        <f>'[1]Бланки БЭС'!F494</f>
        <v>0</v>
      </c>
      <c r="J276" s="485"/>
      <c r="K276" s="31"/>
    </row>
    <row r="277" spans="1:11" s="176" customFormat="1" ht="16.5" thickBot="1" x14ac:dyDescent="0.3">
      <c r="A277" s="494"/>
      <c r="B277" s="493"/>
      <c r="C277" s="492"/>
      <c r="D277" s="591" t="s">
        <v>67</v>
      </c>
      <c r="E277" s="490"/>
      <c r="F277" s="536"/>
      <c r="G277" s="718">
        <f>'[1]Бланки БЭС'!D495</f>
        <v>0</v>
      </c>
      <c r="H277" s="717">
        <f>'[1]Бланки БЭС'!E495</f>
        <v>0</v>
      </c>
      <c r="I277" s="716">
        <f>'[1]Бланки БЭС'!F495</f>
        <v>0</v>
      </c>
      <c r="J277" s="485"/>
      <c r="K277" s="31"/>
    </row>
    <row r="278" spans="1:11" s="176" customFormat="1" x14ac:dyDescent="0.25">
      <c r="A278" s="174"/>
      <c r="B278" s="174"/>
      <c r="C278" s="210"/>
      <c r="D278" s="196"/>
      <c r="E278" s="606"/>
      <c r="F278" s="605"/>
      <c r="G278" s="604"/>
      <c r="H278" s="604"/>
      <c r="I278" s="603"/>
      <c r="J278" s="31"/>
      <c r="K278" s="31"/>
    </row>
    <row r="279" spans="1:11" s="176" customFormat="1" ht="16.5" thickBot="1" x14ac:dyDescent="0.3">
      <c r="A279" s="174"/>
      <c r="B279" s="174"/>
      <c r="C279" s="210"/>
      <c r="D279" s="405" t="s">
        <v>242</v>
      </c>
      <c r="E279" s="602"/>
      <c r="F279" s="601"/>
      <c r="G279" s="600"/>
      <c r="H279" s="600"/>
      <c r="I279" s="599"/>
      <c r="J279" s="31"/>
      <c r="K279" s="31"/>
    </row>
    <row r="280" spans="1:11" s="176" customFormat="1" ht="16.5" thickBot="1" x14ac:dyDescent="0.3">
      <c r="A280" s="1509" t="s">
        <v>384</v>
      </c>
      <c r="B280" s="1509" t="s">
        <v>383</v>
      </c>
      <c r="C280" s="1509" t="s">
        <v>382</v>
      </c>
      <c r="D280" s="1545" t="s">
        <v>127</v>
      </c>
      <c r="E280" s="513" t="s">
        <v>2</v>
      </c>
      <c r="F280" s="1532" t="s">
        <v>128</v>
      </c>
      <c r="G280" s="1522" t="s">
        <v>381</v>
      </c>
      <c r="H280" s="1523"/>
      <c r="I280" s="1524"/>
      <c r="J280" s="1512" t="s">
        <v>123</v>
      </c>
      <c r="K280" s="31"/>
    </row>
    <row r="281" spans="1:11" s="176" customFormat="1" x14ac:dyDescent="0.25">
      <c r="A281" s="1510"/>
      <c r="B281" s="1510"/>
      <c r="C281" s="1510"/>
      <c r="D281" s="1546"/>
      <c r="E281" s="512" t="s">
        <v>3</v>
      </c>
      <c r="F281" s="1533"/>
      <c r="G281" s="1535" t="s">
        <v>5</v>
      </c>
      <c r="H281" s="1528" t="s">
        <v>6</v>
      </c>
      <c r="I281" s="1530" t="s">
        <v>221</v>
      </c>
      <c r="J281" s="1513"/>
      <c r="K281" s="31"/>
    </row>
    <row r="282" spans="1:11" s="176" customFormat="1" ht="52.5" customHeight="1" thickBot="1" x14ac:dyDescent="0.3">
      <c r="A282" s="1511"/>
      <c r="B282" s="1511"/>
      <c r="C282" s="1511"/>
      <c r="D282" s="1547"/>
      <c r="E282" s="511" t="s">
        <v>4</v>
      </c>
      <c r="F282" s="1534"/>
      <c r="G282" s="1536"/>
      <c r="H282" s="1529"/>
      <c r="I282" s="1531"/>
      <c r="J282" s="1514"/>
      <c r="K282" s="31"/>
    </row>
    <row r="283" spans="1:11" s="176" customFormat="1" x14ac:dyDescent="0.25">
      <c r="A283" s="494"/>
      <c r="B283" s="493"/>
      <c r="C283" s="492"/>
      <c r="D283" s="568"/>
      <c r="E283" s="498" t="s">
        <v>152</v>
      </c>
      <c r="F283" s="489" t="s">
        <v>197</v>
      </c>
      <c r="G283" s="497">
        <f>'[1]Бланки БЭС'!D508</f>
        <v>0</v>
      </c>
      <c r="H283" s="496">
        <f>'[1]Бланки БЭС'!E508</f>
        <v>0</v>
      </c>
      <c r="I283" s="495">
        <f>'[1]Бланки БЭС'!F508</f>
        <v>0</v>
      </c>
      <c r="J283" s="485"/>
      <c r="K283" s="31"/>
    </row>
    <row r="284" spans="1:11" s="176" customFormat="1" x14ac:dyDescent="0.25">
      <c r="A284" s="494">
        <v>390</v>
      </c>
      <c r="B284" s="493">
        <v>300</v>
      </c>
      <c r="C284" s="492">
        <f>B284*0.9</f>
        <v>270</v>
      </c>
      <c r="D284" s="568" t="s">
        <v>311</v>
      </c>
      <c r="E284" s="498" t="s">
        <v>8</v>
      </c>
      <c r="F284" s="489" t="s">
        <v>197</v>
      </c>
      <c r="G284" s="497">
        <f>'[1]Бланки БЭС'!D509</f>
        <v>0</v>
      </c>
      <c r="H284" s="496">
        <f>'[1]Бланки БЭС'!E509</f>
        <v>0</v>
      </c>
      <c r="I284" s="495">
        <f>'[1]Бланки БЭС'!F509</f>
        <v>0</v>
      </c>
      <c r="J284" s="485"/>
      <c r="K284" s="31"/>
    </row>
    <row r="285" spans="1:11" s="176" customFormat="1" ht="16.5" thickBot="1" x14ac:dyDescent="0.3">
      <c r="A285" s="494"/>
      <c r="B285" s="493"/>
      <c r="C285" s="492"/>
      <c r="D285" s="715"/>
      <c r="E285" s="638" t="s">
        <v>9</v>
      </c>
      <c r="F285" s="671" t="s">
        <v>197</v>
      </c>
      <c r="G285" s="636">
        <f>'[1]Бланки БЭС'!D510</f>
        <v>0</v>
      </c>
      <c r="H285" s="635">
        <f>'[1]Бланки БЭС'!E510</f>
        <v>0</v>
      </c>
      <c r="I285" s="634">
        <f>'[1]Бланки БЭС'!F510</f>
        <v>0</v>
      </c>
      <c r="J285" s="485"/>
      <c r="K285" s="31"/>
    </row>
    <row r="286" spans="1:11" s="176" customFormat="1" x14ac:dyDescent="0.25">
      <c r="A286" s="494"/>
      <c r="B286" s="493"/>
      <c r="C286" s="492"/>
      <c r="D286" s="598" t="s">
        <v>95</v>
      </c>
      <c r="E286" s="552"/>
      <c r="F286" s="551"/>
      <c r="G286" s="658"/>
      <c r="H286" s="657"/>
      <c r="I286" s="656"/>
      <c r="J286" s="485"/>
      <c r="K286" s="31"/>
    </row>
    <row r="287" spans="1:11" s="176" customFormat="1" x14ac:dyDescent="0.25">
      <c r="A287" s="494"/>
      <c r="B287" s="493"/>
      <c r="C287" s="492"/>
      <c r="D287" s="596" t="s">
        <v>63</v>
      </c>
      <c r="E287" s="498"/>
      <c r="F287" s="489"/>
      <c r="G287" s="651">
        <f>'[1]Бланки БЭС'!D518</f>
        <v>0</v>
      </c>
      <c r="H287" s="650">
        <f>'[1]Бланки БЭС'!E518</f>
        <v>0</v>
      </c>
      <c r="I287" s="649">
        <f>'[1]Бланки БЭС'!F518</f>
        <v>0</v>
      </c>
      <c r="J287" s="485"/>
      <c r="K287" s="31"/>
    </row>
    <row r="288" spans="1:11" s="176" customFormat="1" x14ac:dyDescent="0.25">
      <c r="A288" s="494"/>
      <c r="B288" s="493"/>
      <c r="C288" s="492"/>
      <c r="D288" s="596" t="s">
        <v>64</v>
      </c>
      <c r="E288" s="498"/>
      <c r="F288" s="489"/>
      <c r="G288" s="651">
        <f>'[1]Бланки БЭС'!D519</f>
        <v>0</v>
      </c>
      <c r="H288" s="650">
        <f>'[1]Бланки БЭС'!E519</f>
        <v>0</v>
      </c>
      <c r="I288" s="649">
        <f>'[1]Бланки БЭС'!F519</f>
        <v>0</v>
      </c>
      <c r="J288" s="485"/>
      <c r="K288" s="31"/>
    </row>
    <row r="289" spans="1:11" s="176" customFormat="1" x14ac:dyDescent="0.25">
      <c r="A289" s="494"/>
      <c r="B289" s="493"/>
      <c r="C289" s="492"/>
      <c r="D289" s="596" t="s">
        <v>65</v>
      </c>
      <c r="E289" s="498"/>
      <c r="F289" s="489"/>
      <c r="G289" s="651">
        <f>'[1]Бланки БЭС'!D520</f>
        <v>0</v>
      </c>
      <c r="H289" s="650">
        <f>'[1]Бланки БЭС'!E520</f>
        <v>0</v>
      </c>
      <c r="I289" s="649">
        <f>'[1]Бланки БЭС'!F520</f>
        <v>0</v>
      </c>
      <c r="J289" s="485"/>
      <c r="K289" s="31"/>
    </row>
    <row r="290" spans="1:11" s="176" customFormat="1" ht="16.5" thickBot="1" x14ac:dyDescent="0.3">
      <c r="A290" s="494"/>
      <c r="B290" s="493"/>
      <c r="C290" s="492"/>
      <c r="D290" s="595" t="s">
        <v>62</v>
      </c>
      <c r="E290" s="490"/>
      <c r="F290" s="536"/>
      <c r="G290" s="655">
        <f>'[1]Бланки БЭС'!D521</f>
        <v>0</v>
      </c>
      <c r="H290" s="654">
        <f>'[1]Бланки БЭС'!E521</f>
        <v>0</v>
      </c>
      <c r="I290" s="653">
        <f>'[1]Бланки БЭС'!F521</f>
        <v>0</v>
      </c>
      <c r="J290" s="485"/>
      <c r="K290" s="31"/>
    </row>
    <row r="291" spans="1:11" s="176" customFormat="1" x14ac:dyDescent="0.25">
      <c r="A291" s="174"/>
      <c r="B291" s="174"/>
      <c r="C291" s="210"/>
      <c r="D291" s="196"/>
      <c r="E291" s="514"/>
      <c r="F291" s="174"/>
      <c r="G291" s="194"/>
      <c r="H291" s="194"/>
      <c r="I291" s="538"/>
      <c r="J291" s="31"/>
      <c r="K291" s="31"/>
    </row>
    <row r="292" spans="1:11" s="176" customFormat="1" ht="16.5" thickBot="1" x14ac:dyDescent="0.3">
      <c r="A292" s="174"/>
      <c r="B292" s="174"/>
      <c r="C292" s="210"/>
      <c r="D292" s="405" t="s">
        <v>226</v>
      </c>
      <c r="E292" s="514"/>
      <c r="F292" s="174"/>
      <c r="G292" s="194"/>
      <c r="H292" s="194"/>
      <c r="I292" s="538"/>
      <c r="J292" s="31"/>
      <c r="K292" s="31"/>
    </row>
    <row r="293" spans="1:11" s="176" customFormat="1" ht="16.5" thickBot="1" x14ac:dyDescent="0.3">
      <c r="A293" s="1509" t="s">
        <v>384</v>
      </c>
      <c r="B293" s="1509" t="s">
        <v>383</v>
      </c>
      <c r="C293" s="1509" t="s">
        <v>382</v>
      </c>
      <c r="D293" s="1516" t="s">
        <v>127</v>
      </c>
      <c r="E293" s="513" t="s">
        <v>2</v>
      </c>
      <c r="F293" s="1532" t="s">
        <v>128</v>
      </c>
      <c r="G293" s="1522" t="s">
        <v>381</v>
      </c>
      <c r="H293" s="1523"/>
      <c r="I293" s="1524"/>
      <c r="J293" s="1512" t="s">
        <v>123</v>
      </c>
      <c r="K293" s="31"/>
    </row>
    <row r="294" spans="1:11" s="176" customFormat="1" x14ac:dyDescent="0.25">
      <c r="A294" s="1510"/>
      <c r="B294" s="1510"/>
      <c r="C294" s="1510"/>
      <c r="D294" s="1517"/>
      <c r="E294" s="512" t="s">
        <v>3</v>
      </c>
      <c r="F294" s="1533"/>
      <c r="G294" s="1535" t="s">
        <v>5</v>
      </c>
      <c r="H294" s="1528" t="s">
        <v>6</v>
      </c>
      <c r="I294" s="1530" t="s">
        <v>221</v>
      </c>
      <c r="J294" s="1513"/>
      <c r="K294" s="31"/>
    </row>
    <row r="295" spans="1:11" s="176" customFormat="1" ht="48.75" customHeight="1" thickBot="1" x14ac:dyDescent="0.3">
      <c r="A295" s="1511"/>
      <c r="B295" s="1511"/>
      <c r="C295" s="1511"/>
      <c r="D295" s="1518"/>
      <c r="E295" s="511" t="s">
        <v>4</v>
      </c>
      <c r="F295" s="1534"/>
      <c r="G295" s="1536"/>
      <c r="H295" s="1529"/>
      <c r="I295" s="1531"/>
      <c r="J295" s="1514"/>
      <c r="K295" s="31"/>
    </row>
    <row r="296" spans="1:11" s="176" customFormat="1" x14ac:dyDescent="0.25">
      <c r="A296" s="494"/>
      <c r="B296" s="493"/>
      <c r="C296" s="492"/>
      <c r="D296" s="598"/>
      <c r="E296" s="552" t="s">
        <v>159</v>
      </c>
      <c r="F296" s="551"/>
      <c r="G296" s="714">
        <f>'[1]Бланки БЭС'!D535</f>
        <v>0</v>
      </c>
      <c r="H296" s="572">
        <f>'[1]Бланки БЭС'!E535</f>
        <v>0</v>
      </c>
      <c r="I296" s="571">
        <f>'[1]Бланки БЭС'!F535</f>
        <v>0</v>
      </c>
      <c r="J296" s="485"/>
      <c r="K296" s="31"/>
    </row>
    <row r="297" spans="1:11" s="176" customFormat="1" x14ac:dyDescent="0.25">
      <c r="A297" s="494">
        <v>468</v>
      </c>
      <c r="B297" s="493">
        <v>390</v>
      </c>
      <c r="C297" s="492">
        <f>B297*0.9</f>
        <v>351</v>
      </c>
      <c r="D297" s="568" t="s">
        <v>314</v>
      </c>
      <c r="E297" s="498" t="s">
        <v>201</v>
      </c>
      <c r="F297" s="489"/>
      <c r="G297" s="545">
        <f>'[1]Бланки БЭС'!D536</f>
        <v>0</v>
      </c>
      <c r="H297" s="544">
        <f>'[1]Бланки БЭС'!E536</f>
        <v>0</v>
      </c>
      <c r="I297" s="543">
        <f>'[1]Бланки БЭС'!F536</f>
        <v>0</v>
      </c>
      <c r="J297" s="485"/>
      <c r="K297" s="31"/>
    </row>
    <row r="298" spans="1:11" s="176" customFormat="1" x14ac:dyDescent="0.25">
      <c r="A298" s="494"/>
      <c r="B298" s="493"/>
      <c r="C298" s="492"/>
      <c r="D298" s="568"/>
      <c r="E298" s="498" t="s">
        <v>200</v>
      </c>
      <c r="F298" s="489"/>
      <c r="G298" s="545">
        <f>'[1]Бланки БЭС'!D537</f>
        <v>0</v>
      </c>
      <c r="H298" s="544">
        <f>'[1]Бланки БЭС'!E537</f>
        <v>0</v>
      </c>
      <c r="I298" s="543">
        <f>'[1]Бланки БЭС'!F537</f>
        <v>0</v>
      </c>
      <c r="J298" s="485"/>
      <c r="K298" s="31"/>
    </row>
    <row r="299" spans="1:11" s="176" customFormat="1" x14ac:dyDescent="0.25">
      <c r="A299" s="494"/>
      <c r="B299" s="493"/>
      <c r="C299" s="492"/>
      <c r="D299" s="568"/>
      <c r="E299" s="498"/>
      <c r="F299" s="489"/>
      <c r="G299" s="497"/>
      <c r="H299" s="496"/>
      <c r="I299" s="495"/>
      <c r="J299" s="485"/>
      <c r="K299" s="31"/>
    </row>
    <row r="300" spans="1:11" s="176" customFormat="1" x14ac:dyDescent="0.25">
      <c r="A300" s="494"/>
      <c r="B300" s="493"/>
      <c r="C300" s="492"/>
      <c r="D300" s="568"/>
      <c r="E300" s="498" t="s">
        <v>151</v>
      </c>
      <c r="F300" s="489"/>
      <c r="G300" s="545">
        <f>'[1]Бланки БЭС'!D539</f>
        <v>0</v>
      </c>
      <c r="H300" s="544">
        <f>'[1]Бланки БЭС'!E539</f>
        <v>0</v>
      </c>
      <c r="I300" s="543">
        <f>'[1]Бланки БЭС'!F539</f>
        <v>0</v>
      </c>
      <c r="J300" s="485"/>
      <c r="K300" s="31"/>
    </row>
    <row r="301" spans="1:11" s="176" customFormat="1" x14ac:dyDescent="0.25">
      <c r="A301" s="494">
        <v>468</v>
      </c>
      <c r="B301" s="493">
        <v>390</v>
      </c>
      <c r="C301" s="492">
        <f>B301*0.9</f>
        <v>351</v>
      </c>
      <c r="D301" s="568" t="s">
        <v>315</v>
      </c>
      <c r="E301" s="498" t="s">
        <v>8</v>
      </c>
      <c r="F301" s="489"/>
      <c r="G301" s="545">
        <f>'[1]Бланки БЭС'!D540</f>
        <v>0</v>
      </c>
      <c r="H301" s="544">
        <f>'[1]Бланки БЭС'!E540</f>
        <v>0</v>
      </c>
      <c r="I301" s="543">
        <f>'[1]Бланки БЭС'!F540</f>
        <v>0</v>
      </c>
      <c r="J301" s="485"/>
      <c r="K301" s="31"/>
    </row>
    <row r="302" spans="1:11" s="176" customFormat="1" x14ac:dyDescent="0.25">
      <c r="A302" s="494"/>
      <c r="B302" s="493"/>
      <c r="C302" s="492"/>
      <c r="D302" s="568"/>
      <c r="E302" s="498" t="s">
        <v>9</v>
      </c>
      <c r="F302" s="489"/>
      <c r="G302" s="545">
        <f>'[1]Бланки БЭС'!D541</f>
        <v>0</v>
      </c>
      <c r="H302" s="544">
        <f>'[1]Бланки БЭС'!E541</f>
        <v>0</v>
      </c>
      <c r="I302" s="543">
        <f>'[1]Бланки БЭС'!F541</f>
        <v>0</v>
      </c>
      <c r="J302" s="485"/>
      <c r="K302" s="31"/>
    </row>
    <row r="303" spans="1:11" s="176" customFormat="1" x14ac:dyDescent="0.25">
      <c r="A303" s="494"/>
      <c r="B303" s="493"/>
      <c r="C303" s="492"/>
      <c r="D303" s="568"/>
      <c r="E303" s="498"/>
      <c r="F303" s="489"/>
      <c r="G303" s="545"/>
      <c r="H303" s="544"/>
      <c r="I303" s="543"/>
      <c r="J303" s="485"/>
      <c r="K303" s="31"/>
    </row>
    <row r="304" spans="1:11" s="176" customFormat="1" x14ac:dyDescent="0.25">
      <c r="A304" s="494"/>
      <c r="B304" s="493"/>
      <c r="C304" s="492"/>
      <c r="D304" s="568"/>
      <c r="E304" s="498" t="s">
        <v>160</v>
      </c>
      <c r="F304" s="489"/>
      <c r="G304" s="545">
        <f>'[1]Бланки БЭС'!D543</f>
        <v>0</v>
      </c>
      <c r="H304" s="544">
        <f>'[1]Бланки БЭС'!E543</f>
        <v>0</v>
      </c>
      <c r="I304" s="543">
        <f>'[1]Бланки БЭС'!F543</f>
        <v>0</v>
      </c>
      <c r="J304" s="485"/>
      <c r="K304" s="31"/>
    </row>
    <row r="305" spans="1:11" s="176" customFormat="1" x14ac:dyDescent="0.25">
      <c r="A305" s="494">
        <v>468</v>
      </c>
      <c r="B305" s="493">
        <v>390</v>
      </c>
      <c r="C305" s="492">
        <f>B305*0.9</f>
        <v>351</v>
      </c>
      <c r="D305" s="568" t="s">
        <v>316</v>
      </c>
      <c r="E305" s="498" t="s">
        <v>8</v>
      </c>
      <c r="F305" s="489"/>
      <c r="G305" s="545">
        <f>'[1]Бланки БЭС'!D544</f>
        <v>0</v>
      </c>
      <c r="H305" s="544">
        <f>'[1]Бланки БЭС'!E544</f>
        <v>0</v>
      </c>
      <c r="I305" s="543">
        <f>'[1]Бланки БЭС'!F544</f>
        <v>0</v>
      </c>
      <c r="J305" s="485"/>
      <c r="K305" s="31"/>
    </row>
    <row r="306" spans="1:11" ht="16.5" thickBot="1" x14ac:dyDescent="0.3">
      <c r="A306" s="667"/>
      <c r="B306" s="666"/>
      <c r="C306" s="665"/>
      <c r="D306" s="568"/>
      <c r="E306" s="498" t="s">
        <v>9</v>
      </c>
      <c r="F306" s="489"/>
      <c r="G306" s="545">
        <f>'[1]Бланки БЭС'!D545</f>
        <v>0</v>
      </c>
      <c r="H306" s="544">
        <f>'[1]Бланки БЭС'!E545</f>
        <v>0</v>
      </c>
      <c r="I306" s="543">
        <f>'[1]Бланки БЭС'!F545</f>
        <v>0</v>
      </c>
      <c r="J306" s="485"/>
    </row>
    <row r="307" spans="1:11" x14ac:dyDescent="0.25">
      <c r="A307" s="667"/>
      <c r="B307" s="666"/>
      <c r="C307" s="665"/>
      <c r="D307" s="598" t="s">
        <v>92</v>
      </c>
      <c r="E307" s="552"/>
      <c r="F307" s="551"/>
      <c r="G307" s="550"/>
      <c r="H307" s="549"/>
      <c r="I307" s="548"/>
      <c r="J307" s="485"/>
    </row>
    <row r="308" spans="1:11" x14ac:dyDescent="0.25">
      <c r="A308" s="667"/>
      <c r="B308" s="666"/>
      <c r="C308" s="665"/>
      <c r="D308" s="566" t="s">
        <v>65</v>
      </c>
      <c r="E308" s="498" t="s">
        <v>7</v>
      </c>
      <c r="F308" s="489"/>
      <c r="G308" s="497">
        <f>'[1]Бланки БЭС'!D556</f>
        <v>0</v>
      </c>
      <c r="H308" s="496">
        <f>'[1]Бланки БЭС'!E556</f>
        <v>0</v>
      </c>
      <c r="I308" s="495">
        <f>'[1]Бланки БЭС'!F556</f>
        <v>0</v>
      </c>
      <c r="J308" s="485"/>
    </row>
    <row r="309" spans="1:11" x14ac:dyDescent="0.25">
      <c r="A309" s="667"/>
      <c r="B309" s="666"/>
      <c r="C309" s="665"/>
      <c r="D309" s="566" t="s">
        <v>71</v>
      </c>
      <c r="E309" s="498" t="s">
        <v>7</v>
      </c>
      <c r="F309" s="489"/>
      <c r="G309" s="497">
        <f>'[1]Бланки БЭС'!D557</f>
        <v>0</v>
      </c>
      <c r="H309" s="496">
        <f>'[1]Бланки БЭС'!E557</f>
        <v>0</v>
      </c>
      <c r="I309" s="495">
        <f>'[1]Бланки БЭС'!F557</f>
        <v>0</v>
      </c>
      <c r="J309" s="485"/>
    </row>
    <row r="310" spans="1:11" x14ac:dyDescent="0.25">
      <c r="A310" s="667"/>
      <c r="B310" s="666"/>
      <c r="C310" s="665"/>
      <c r="D310" s="566" t="s">
        <v>63</v>
      </c>
      <c r="E310" s="498" t="s">
        <v>7</v>
      </c>
      <c r="F310" s="489"/>
      <c r="G310" s="497">
        <f>'[1]Бланки БЭС'!D558</f>
        <v>0</v>
      </c>
      <c r="H310" s="496">
        <f>'[1]Бланки БЭС'!E558</f>
        <v>0</v>
      </c>
      <c r="I310" s="495">
        <f>'[1]Бланки БЭС'!F558</f>
        <v>0</v>
      </c>
      <c r="J310" s="485"/>
    </row>
    <row r="311" spans="1:11" x14ac:dyDescent="0.25">
      <c r="A311" s="667"/>
      <c r="B311" s="666"/>
      <c r="C311" s="665"/>
      <c r="D311" s="566" t="s">
        <v>66</v>
      </c>
      <c r="E311" s="498" t="s">
        <v>7</v>
      </c>
      <c r="F311" s="489"/>
      <c r="G311" s="497">
        <f>'[1]Бланки БЭС'!D559</f>
        <v>0</v>
      </c>
      <c r="H311" s="496">
        <f>'[1]Бланки БЭС'!E559</f>
        <v>0</v>
      </c>
      <c r="I311" s="495">
        <f>'[1]Бланки БЭС'!F559</f>
        <v>0</v>
      </c>
      <c r="J311" s="485"/>
    </row>
    <row r="312" spans="1:11" x14ac:dyDescent="0.25">
      <c r="A312" s="667"/>
      <c r="B312" s="666"/>
      <c r="C312" s="665"/>
      <c r="D312" s="566" t="s">
        <v>81</v>
      </c>
      <c r="E312" s="498" t="s">
        <v>7</v>
      </c>
      <c r="F312" s="489"/>
      <c r="G312" s="497">
        <f>'[1]Бланки БЭС'!D560</f>
        <v>0</v>
      </c>
      <c r="H312" s="496">
        <f>'[1]Бланки БЭС'!E560</f>
        <v>0</v>
      </c>
      <c r="I312" s="495">
        <f>'[1]Бланки БЭС'!F560</f>
        <v>0</v>
      </c>
      <c r="J312" s="485"/>
    </row>
    <row r="313" spans="1:11" ht="16.5" thickBot="1" x14ac:dyDescent="0.3">
      <c r="A313" s="667"/>
      <c r="B313" s="666"/>
      <c r="C313" s="665"/>
      <c r="D313" s="542" t="s">
        <v>77</v>
      </c>
      <c r="E313" s="490" t="s">
        <v>7</v>
      </c>
      <c r="F313" s="536"/>
      <c r="G313" s="488">
        <f>'[1]Бланки БЭС'!D561</f>
        <v>0</v>
      </c>
      <c r="H313" s="487">
        <f>'[1]Бланки БЭС'!E561</f>
        <v>0</v>
      </c>
      <c r="I313" s="486">
        <f>'[1]Бланки БЭС'!F561</f>
        <v>0</v>
      </c>
      <c r="J313" s="485"/>
    </row>
    <row r="314" spans="1:11" x14ac:dyDescent="0.25">
      <c r="A314" s="667"/>
      <c r="B314" s="666"/>
      <c r="C314" s="665"/>
      <c r="D314" s="508" t="s">
        <v>95</v>
      </c>
      <c r="E314" s="507"/>
      <c r="F314" s="506"/>
      <c r="G314" s="588"/>
      <c r="H314" s="587"/>
      <c r="I314" s="586"/>
      <c r="J314" s="485"/>
    </row>
    <row r="315" spans="1:11" x14ac:dyDescent="0.25">
      <c r="A315" s="667"/>
      <c r="B315" s="666"/>
      <c r="C315" s="665"/>
      <c r="D315" s="546" t="s">
        <v>64</v>
      </c>
      <c r="E315" s="498" t="s">
        <v>7</v>
      </c>
      <c r="F315" s="489"/>
      <c r="G315" s="497">
        <f>'[1]Бланки БЭС'!D574</f>
        <v>0</v>
      </c>
      <c r="H315" s="496">
        <f>'[1]Бланки БЭС'!E574</f>
        <v>0</v>
      </c>
      <c r="I315" s="495">
        <f>'[1]Бланки БЭС'!F574</f>
        <v>0</v>
      </c>
      <c r="J315" s="485"/>
    </row>
    <row r="316" spans="1:11" x14ac:dyDescent="0.25">
      <c r="A316" s="667"/>
      <c r="B316" s="666"/>
      <c r="C316" s="665"/>
      <c r="D316" s="546" t="s">
        <v>67</v>
      </c>
      <c r="E316" s="498" t="s">
        <v>7</v>
      </c>
      <c r="F316" s="489"/>
      <c r="G316" s="497">
        <f>'[1]Бланки БЭС'!D575</f>
        <v>0</v>
      </c>
      <c r="H316" s="496">
        <f>'[1]Бланки БЭС'!E575</f>
        <v>0</v>
      </c>
      <c r="I316" s="495">
        <f>'[1]Бланки БЭС'!F575</f>
        <v>0</v>
      </c>
      <c r="J316" s="485"/>
    </row>
    <row r="317" spans="1:11" x14ac:dyDescent="0.25">
      <c r="A317" s="667"/>
      <c r="B317" s="666"/>
      <c r="C317" s="665"/>
      <c r="D317" s="546" t="s">
        <v>62</v>
      </c>
      <c r="E317" s="498" t="s">
        <v>7</v>
      </c>
      <c r="F317" s="489"/>
      <c r="G317" s="497">
        <f>'[1]Бланки БЭС'!D576</f>
        <v>0</v>
      </c>
      <c r="H317" s="496">
        <f>'[1]Бланки БЭС'!E576</f>
        <v>0</v>
      </c>
      <c r="I317" s="495">
        <f>'[1]Бланки БЭС'!F576</f>
        <v>0</v>
      </c>
      <c r="J317" s="485"/>
    </row>
    <row r="318" spans="1:11" x14ac:dyDescent="0.25">
      <c r="A318" s="667"/>
      <c r="B318" s="666"/>
      <c r="C318" s="665"/>
      <c r="D318" s="546" t="s">
        <v>69</v>
      </c>
      <c r="E318" s="498" t="s">
        <v>7</v>
      </c>
      <c r="F318" s="489"/>
      <c r="G318" s="497">
        <f>'[1]Бланки БЭС'!D577</f>
        <v>0</v>
      </c>
      <c r="H318" s="496">
        <f>'[1]Бланки БЭС'!E577</f>
        <v>0</v>
      </c>
      <c r="I318" s="495">
        <f>'[1]Бланки БЭС'!F577</f>
        <v>0</v>
      </c>
      <c r="J318" s="485"/>
    </row>
    <row r="319" spans="1:11" x14ac:dyDescent="0.25">
      <c r="A319" s="667"/>
      <c r="B319" s="666"/>
      <c r="C319" s="665"/>
      <c r="D319" s="546" t="s">
        <v>68</v>
      </c>
      <c r="E319" s="498" t="s">
        <v>7</v>
      </c>
      <c r="F319" s="489"/>
      <c r="G319" s="497">
        <f>'[1]Бланки БЭС'!D578</f>
        <v>0</v>
      </c>
      <c r="H319" s="496">
        <f>'[1]Бланки БЭС'!E578</f>
        <v>0</v>
      </c>
      <c r="I319" s="495">
        <f>'[1]Бланки БЭС'!F578</f>
        <v>0</v>
      </c>
      <c r="J319" s="485"/>
    </row>
    <row r="320" spans="1:11" x14ac:dyDescent="0.25">
      <c r="A320" s="667"/>
      <c r="B320" s="666"/>
      <c r="C320" s="665"/>
      <c r="D320" s="546" t="s">
        <v>78</v>
      </c>
      <c r="E320" s="498" t="s">
        <v>7</v>
      </c>
      <c r="F320" s="489"/>
      <c r="G320" s="497">
        <f>'[1]Бланки БЭС'!D579</f>
        <v>0</v>
      </c>
      <c r="H320" s="496">
        <f>'[1]Бланки БЭС'!E579</f>
        <v>0</v>
      </c>
      <c r="I320" s="495">
        <f>'[1]Бланки БЭС'!F579</f>
        <v>0</v>
      </c>
      <c r="J320" s="485"/>
    </row>
    <row r="321" spans="1:10" ht="16.5" thickBot="1" x14ac:dyDescent="0.3">
      <c r="A321" s="667"/>
      <c r="B321" s="666"/>
      <c r="C321" s="665"/>
      <c r="D321" s="713" t="s">
        <v>79</v>
      </c>
      <c r="E321" s="490"/>
      <c r="F321" s="671"/>
      <c r="G321" s="488">
        <f>'[1]Бланки БЭС'!D580</f>
        <v>0</v>
      </c>
      <c r="H321" s="487">
        <f>'[1]Бланки БЭС'!E580</f>
        <v>0</v>
      </c>
      <c r="I321" s="486">
        <f>'[1]Бланки БЭС'!F580</f>
        <v>0</v>
      </c>
      <c r="J321" s="485"/>
    </row>
    <row r="322" spans="1:10" x14ac:dyDescent="0.25">
      <c r="A322" s="47"/>
      <c r="B322" s="47"/>
      <c r="C322" s="664"/>
      <c r="D322" s="196"/>
      <c r="E322" s="606"/>
      <c r="F322" s="605"/>
      <c r="G322" s="604"/>
      <c r="H322" s="604"/>
      <c r="I322" s="603"/>
    </row>
    <row r="323" spans="1:10" ht="16.5" thickBot="1" x14ac:dyDescent="0.3">
      <c r="A323" s="47"/>
      <c r="B323" s="47"/>
      <c r="C323" s="664"/>
      <c r="D323" s="405" t="s">
        <v>59</v>
      </c>
      <c r="E323" s="602"/>
      <c r="F323" s="601"/>
      <c r="G323" s="600"/>
      <c r="H323" s="600"/>
      <c r="I323" s="599"/>
    </row>
    <row r="324" spans="1:10" ht="15.75" customHeight="1" thickBot="1" x14ac:dyDescent="0.3">
      <c r="A324" s="1509" t="s">
        <v>384</v>
      </c>
      <c r="B324" s="1509" t="s">
        <v>383</v>
      </c>
      <c r="C324" s="1509" t="s">
        <v>382</v>
      </c>
      <c r="D324" s="1516" t="s">
        <v>127</v>
      </c>
      <c r="E324" s="513" t="s">
        <v>2</v>
      </c>
      <c r="F324" s="1532" t="s">
        <v>128</v>
      </c>
      <c r="G324" s="1522" t="s">
        <v>381</v>
      </c>
      <c r="H324" s="1523"/>
      <c r="I324" s="1524"/>
      <c r="J324" s="1512" t="s">
        <v>123</v>
      </c>
    </row>
    <row r="325" spans="1:10" x14ac:dyDescent="0.25">
      <c r="A325" s="1510"/>
      <c r="B325" s="1510"/>
      <c r="C325" s="1510"/>
      <c r="D325" s="1517"/>
      <c r="E325" s="512" t="s">
        <v>3</v>
      </c>
      <c r="F325" s="1533"/>
      <c r="G325" s="1535" t="s">
        <v>5</v>
      </c>
      <c r="H325" s="1528" t="s">
        <v>6</v>
      </c>
      <c r="I325" s="1530" t="s">
        <v>221</v>
      </c>
      <c r="J325" s="1513"/>
    </row>
    <row r="326" spans="1:10" ht="53.25" customHeight="1" thickBot="1" x14ac:dyDescent="0.3">
      <c r="A326" s="1511"/>
      <c r="B326" s="1511"/>
      <c r="C326" s="1511"/>
      <c r="D326" s="1518"/>
      <c r="E326" s="511" t="s">
        <v>4</v>
      </c>
      <c r="F326" s="1534"/>
      <c r="G326" s="1536"/>
      <c r="H326" s="1529"/>
      <c r="I326" s="1531"/>
      <c r="J326" s="1514"/>
    </row>
    <row r="327" spans="1:10" x14ac:dyDescent="0.25">
      <c r="A327" s="661"/>
      <c r="B327" s="660"/>
      <c r="C327" s="659"/>
      <c r="D327" s="508"/>
      <c r="E327" s="507" t="s">
        <v>7</v>
      </c>
      <c r="F327" s="506"/>
      <c r="G327" s="712">
        <f>'[1]Бланки БЭС'!D596</f>
        <v>0</v>
      </c>
      <c r="H327" s="563">
        <f>'[1]Бланки БЭС'!E596</f>
        <v>0</v>
      </c>
      <c r="I327" s="711">
        <f>'[1]Бланки БЭС'!F596</f>
        <v>0</v>
      </c>
      <c r="J327" s="502"/>
    </row>
    <row r="328" spans="1:10" x14ac:dyDescent="0.25">
      <c r="A328" s="667">
        <v>468</v>
      </c>
      <c r="B328" s="666">
        <v>390</v>
      </c>
      <c r="C328" s="665">
        <f>B328*0.9</f>
        <v>351</v>
      </c>
      <c r="D328" s="501" t="s">
        <v>317</v>
      </c>
      <c r="E328" s="498" t="s">
        <v>8</v>
      </c>
      <c r="F328" s="489"/>
      <c r="G328" s="545">
        <f>'[1]Бланки БЭС'!D597</f>
        <v>0</v>
      </c>
      <c r="H328" s="544">
        <f>'[1]Бланки БЭС'!E597</f>
        <v>0</v>
      </c>
      <c r="I328" s="543">
        <f>'[1]Бланки БЭС'!F597</f>
        <v>0</v>
      </c>
      <c r="J328" s="485"/>
    </row>
    <row r="329" spans="1:10" x14ac:dyDescent="0.25">
      <c r="A329" s="667"/>
      <c r="B329" s="666"/>
      <c r="C329" s="665"/>
      <c r="D329" s="501"/>
      <c r="E329" s="498" t="s">
        <v>9</v>
      </c>
      <c r="F329" s="489"/>
      <c r="G329" s="545">
        <f>'[1]Бланки БЭС'!D598</f>
        <v>0</v>
      </c>
      <c r="H329" s="544">
        <f>'[1]Бланки БЭС'!E598</f>
        <v>0</v>
      </c>
      <c r="I329" s="543">
        <f>'[1]Бланки БЭС'!F598</f>
        <v>0</v>
      </c>
      <c r="J329" s="485"/>
    </row>
    <row r="330" spans="1:10" x14ac:dyDescent="0.25">
      <c r="A330" s="667"/>
      <c r="B330" s="666"/>
      <c r="C330" s="665"/>
      <c r="D330" s="501"/>
      <c r="E330" s="498"/>
      <c r="F330" s="489"/>
      <c r="G330" s="497"/>
      <c r="H330" s="496"/>
      <c r="I330" s="495"/>
      <c r="J330" s="485"/>
    </row>
    <row r="331" spans="1:10" x14ac:dyDescent="0.25">
      <c r="A331" s="667"/>
      <c r="B331" s="666"/>
      <c r="C331" s="665"/>
      <c r="D331" s="501"/>
      <c r="E331" s="498" t="s">
        <v>7</v>
      </c>
      <c r="F331" s="489"/>
      <c r="G331" s="545">
        <f>'[1]Бланки БЭС'!D600</f>
        <v>0</v>
      </c>
      <c r="H331" s="544">
        <f>'[1]Бланки БЭС'!E600</f>
        <v>0</v>
      </c>
      <c r="I331" s="543">
        <f>'[1]Бланки БЭС'!F600</f>
        <v>0</v>
      </c>
      <c r="J331" s="485"/>
    </row>
    <row r="332" spans="1:10" x14ac:dyDescent="0.25">
      <c r="A332" s="667">
        <v>390</v>
      </c>
      <c r="B332" s="666">
        <v>300</v>
      </c>
      <c r="C332" s="665">
        <f>B332*0.9</f>
        <v>270</v>
      </c>
      <c r="D332" s="501" t="s">
        <v>318</v>
      </c>
      <c r="E332" s="498" t="s">
        <v>8</v>
      </c>
      <c r="F332" s="489"/>
      <c r="G332" s="545">
        <f>'[1]Бланки БЭС'!D601</f>
        <v>0</v>
      </c>
      <c r="H332" s="544">
        <f>'[1]Бланки БЭС'!E601</f>
        <v>0</v>
      </c>
      <c r="I332" s="543">
        <f>'[1]Бланки БЭС'!F601</f>
        <v>0</v>
      </c>
      <c r="J332" s="485"/>
    </row>
    <row r="333" spans="1:10" x14ac:dyDescent="0.25">
      <c r="A333" s="667"/>
      <c r="B333" s="666"/>
      <c r="C333" s="665"/>
      <c r="D333" s="501"/>
      <c r="E333" s="498" t="s">
        <v>9</v>
      </c>
      <c r="F333" s="489"/>
      <c r="G333" s="545">
        <f>'[1]Бланки БЭС'!D602</f>
        <v>0</v>
      </c>
      <c r="H333" s="544">
        <f>'[1]Бланки БЭС'!E602</f>
        <v>0</v>
      </c>
      <c r="I333" s="543">
        <f>'[1]Бланки БЭС'!F602</f>
        <v>0</v>
      </c>
      <c r="J333" s="485"/>
    </row>
    <row r="334" spans="1:10" x14ac:dyDescent="0.25">
      <c r="A334" s="667"/>
      <c r="B334" s="666"/>
      <c r="C334" s="665"/>
      <c r="D334" s="501"/>
      <c r="E334" s="498"/>
      <c r="F334" s="489"/>
      <c r="G334" s="497"/>
      <c r="H334" s="496"/>
      <c r="I334" s="495"/>
      <c r="J334" s="485"/>
    </row>
    <row r="335" spans="1:10" x14ac:dyDescent="0.25">
      <c r="A335" s="667"/>
      <c r="B335" s="666"/>
      <c r="C335" s="665"/>
      <c r="D335" s="501"/>
      <c r="E335" s="498" t="s">
        <v>202</v>
      </c>
      <c r="F335" s="489"/>
      <c r="G335" s="545">
        <f>'[1]Бланки БЭС'!D604</f>
        <v>0</v>
      </c>
      <c r="H335" s="544">
        <f>'[1]Бланки БЭС'!E604</f>
        <v>0</v>
      </c>
      <c r="I335" s="543">
        <f>'[1]Бланки БЭС'!F604</f>
        <v>0</v>
      </c>
      <c r="J335" s="485"/>
    </row>
    <row r="336" spans="1:10" x14ac:dyDescent="0.25">
      <c r="A336" s="667">
        <v>468</v>
      </c>
      <c r="B336" s="666">
        <v>390</v>
      </c>
      <c r="C336" s="665">
        <f>B336*0.9</f>
        <v>351</v>
      </c>
      <c r="D336" s="501" t="s">
        <v>319</v>
      </c>
      <c r="E336" s="498" t="s">
        <v>203</v>
      </c>
      <c r="F336" s="489"/>
      <c r="G336" s="545">
        <f>'[1]Бланки БЭС'!D605</f>
        <v>0</v>
      </c>
      <c r="H336" s="544">
        <f>'[1]Бланки БЭС'!E605</f>
        <v>0</v>
      </c>
      <c r="I336" s="543">
        <f>'[1]Бланки БЭС'!F605</f>
        <v>0</v>
      </c>
      <c r="J336" s="485"/>
    </row>
    <row r="337" spans="1:10" x14ac:dyDescent="0.25">
      <c r="A337" s="667"/>
      <c r="B337" s="666"/>
      <c r="C337" s="665"/>
      <c r="D337" s="501"/>
      <c r="E337" s="498" t="s">
        <v>204</v>
      </c>
      <c r="F337" s="489"/>
      <c r="G337" s="545">
        <f>'[1]Бланки БЭС'!D606</f>
        <v>0</v>
      </c>
      <c r="H337" s="544">
        <f>'[1]Бланки БЭС'!E606</f>
        <v>0</v>
      </c>
      <c r="I337" s="543">
        <f>'[1]Бланки БЭС'!F606</f>
        <v>0</v>
      </c>
      <c r="J337" s="485"/>
    </row>
    <row r="338" spans="1:10" x14ac:dyDescent="0.25">
      <c r="A338" s="667"/>
      <c r="B338" s="666"/>
      <c r="C338" s="665"/>
      <c r="D338" s="501"/>
      <c r="E338" s="498"/>
      <c r="F338" s="489"/>
      <c r="G338" s="497"/>
      <c r="H338" s="496"/>
      <c r="I338" s="495"/>
      <c r="J338" s="485"/>
    </row>
    <row r="339" spans="1:10" x14ac:dyDescent="0.25">
      <c r="A339" s="667"/>
      <c r="B339" s="666"/>
      <c r="C339" s="665"/>
      <c r="D339" s="501"/>
      <c r="E339" s="498" t="s">
        <v>202</v>
      </c>
      <c r="F339" s="489"/>
      <c r="G339" s="545">
        <f>'[1]Бланки БЭС'!D608</f>
        <v>0</v>
      </c>
      <c r="H339" s="544">
        <f>'[1]Бланки БЭС'!E608</f>
        <v>0</v>
      </c>
      <c r="I339" s="543">
        <f>'[1]Бланки БЭС'!F608</f>
        <v>0</v>
      </c>
      <c r="J339" s="485"/>
    </row>
    <row r="340" spans="1:10" x14ac:dyDescent="0.25">
      <c r="A340" s="667">
        <v>468</v>
      </c>
      <c r="B340" s="666">
        <v>390</v>
      </c>
      <c r="C340" s="665">
        <f>B340*0.9</f>
        <v>351</v>
      </c>
      <c r="D340" s="501" t="s">
        <v>320</v>
      </c>
      <c r="E340" s="498" t="s">
        <v>203</v>
      </c>
      <c r="F340" s="489"/>
      <c r="G340" s="545">
        <f>'[1]Бланки БЭС'!D609</f>
        <v>0</v>
      </c>
      <c r="H340" s="544">
        <f>'[1]Бланки БЭС'!E609</f>
        <v>0</v>
      </c>
      <c r="I340" s="543">
        <f>'[1]Бланки БЭС'!F609</f>
        <v>0</v>
      </c>
      <c r="J340" s="485"/>
    </row>
    <row r="341" spans="1:10" x14ac:dyDescent="0.25">
      <c r="A341" s="667"/>
      <c r="B341" s="666"/>
      <c r="C341" s="665"/>
      <c r="D341" s="501"/>
      <c r="E341" s="498" t="s">
        <v>204</v>
      </c>
      <c r="F341" s="489"/>
      <c r="G341" s="545">
        <f>'[1]Бланки БЭС'!D610</f>
        <v>0</v>
      </c>
      <c r="H341" s="544">
        <f>'[1]Бланки БЭС'!E610</f>
        <v>0</v>
      </c>
      <c r="I341" s="543">
        <f>'[1]Бланки БЭС'!F610</f>
        <v>0</v>
      </c>
      <c r="J341" s="485"/>
    </row>
    <row r="342" spans="1:10" x14ac:dyDescent="0.25">
      <c r="A342" s="667"/>
      <c r="B342" s="666"/>
      <c r="C342" s="665"/>
      <c r="D342" s="501"/>
      <c r="E342" s="498"/>
      <c r="F342" s="489"/>
      <c r="G342" s="497"/>
      <c r="H342" s="496"/>
      <c r="I342" s="495"/>
      <c r="J342" s="485"/>
    </row>
    <row r="343" spans="1:10" x14ac:dyDescent="0.25">
      <c r="A343" s="667"/>
      <c r="B343" s="666"/>
      <c r="C343" s="665"/>
      <c r="D343" s="501"/>
      <c r="E343" s="498" t="s">
        <v>202</v>
      </c>
      <c r="F343" s="489"/>
      <c r="G343" s="545">
        <f>'[1]Бланки БЭС'!D612</f>
        <v>0</v>
      </c>
      <c r="H343" s="544">
        <f>'[1]Бланки БЭС'!E612</f>
        <v>0</v>
      </c>
      <c r="I343" s="543">
        <f>'[1]Бланки БЭС'!F612</f>
        <v>0</v>
      </c>
      <c r="J343" s="485"/>
    </row>
    <row r="344" spans="1:10" x14ac:dyDescent="0.25">
      <c r="A344" s="667"/>
      <c r="B344" s="666"/>
      <c r="C344" s="665"/>
      <c r="D344" s="501" t="s">
        <v>321</v>
      </c>
      <c r="E344" s="498" t="s">
        <v>203</v>
      </c>
      <c r="F344" s="489"/>
      <c r="G344" s="545">
        <f>'[1]Бланки БЭС'!D613</f>
        <v>0</v>
      </c>
      <c r="H344" s="544">
        <f>'[1]Бланки БЭС'!E613</f>
        <v>0</v>
      </c>
      <c r="I344" s="543">
        <f>'[1]Бланки БЭС'!F613</f>
        <v>0</v>
      </c>
      <c r="J344" s="485"/>
    </row>
    <row r="345" spans="1:10" x14ac:dyDescent="0.25">
      <c r="A345" s="667"/>
      <c r="B345" s="666"/>
      <c r="C345" s="665"/>
      <c r="D345" s="501"/>
      <c r="E345" s="498" t="s">
        <v>204</v>
      </c>
      <c r="F345" s="489"/>
      <c r="G345" s="545">
        <f>'[1]Бланки БЭС'!D614</f>
        <v>0</v>
      </c>
      <c r="H345" s="544">
        <f>'[1]Бланки БЭС'!E614</f>
        <v>0</v>
      </c>
      <c r="I345" s="543">
        <f>'[1]Бланки БЭС'!F614</f>
        <v>0</v>
      </c>
      <c r="J345" s="485"/>
    </row>
    <row r="346" spans="1:10" x14ac:dyDescent="0.25">
      <c r="A346" s="667"/>
      <c r="B346" s="666"/>
      <c r="C346" s="665"/>
      <c r="D346" s="501"/>
      <c r="E346" s="498"/>
      <c r="F346" s="489"/>
      <c r="G346" s="497"/>
      <c r="H346" s="496"/>
      <c r="I346" s="495"/>
      <c r="J346" s="485"/>
    </row>
    <row r="347" spans="1:10" x14ac:dyDescent="0.25">
      <c r="A347" s="667"/>
      <c r="B347" s="666"/>
      <c r="C347" s="665"/>
      <c r="D347" s="501"/>
      <c r="E347" s="498" t="s">
        <v>202</v>
      </c>
      <c r="F347" s="489"/>
      <c r="G347" s="545">
        <f>'[1]Бланки БЭС'!D616</f>
        <v>0</v>
      </c>
      <c r="H347" s="544">
        <f>'[1]Бланки БЭС'!E616</f>
        <v>0</v>
      </c>
      <c r="I347" s="543">
        <f>'[1]Бланки БЭС'!F616</f>
        <v>0</v>
      </c>
      <c r="J347" s="485"/>
    </row>
    <row r="348" spans="1:10" x14ac:dyDescent="0.25">
      <c r="A348" s="667"/>
      <c r="B348" s="666"/>
      <c r="C348" s="665"/>
      <c r="D348" s="501" t="s">
        <v>322</v>
      </c>
      <c r="E348" s="498" t="s">
        <v>203</v>
      </c>
      <c r="F348" s="489"/>
      <c r="G348" s="545">
        <f>'[1]Бланки БЭС'!D617</f>
        <v>0</v>
      </c>
      <c r="H348" s="544">
        <f>'[1]Бланки БЭС'!E617</f>
        <v>0</v>
      </c>
      <c r="I348" s="543">
        <f>'[1]Бланки БЭС'!F617</f>
        <v>0</v>
      </c>
      <c r="J348" s="485"/>
    </row>
    <row r="349" spans="1:10" x14ac:dyDescent="0.25">
      <c r="A349" s="667"/>
      <c r="B349" s="666"/>
      <c r="C349" s="665"/>
      <c r="D349" s="501"/>
      <c r="E349" s="498" t="s">
        <v>204</v>
      </c>
      <c r="F349" s="489"/>
      <c r="G349" s="545">
        <f>'[1]Бланки БЭС'!D618</f>
        <v>0</v>
      </c>
      <c r="H349" s="544">
        <f>'[1]Бланки БЭС'!E618</f>
        <v>0</v>
      </c>
      <c r="I349" s="543">
        <f>'[1]Бланки БЭС'!F618</f>
        <v>0</v>
      </c>
      <c r="J349" s="485"/>
    </row>
    <row r="350" spans="1:10" ht="16.5" thickBot="1" x14ac:dyDescent="0.3">
      <c r="A350" s="661"/>
      <c r="B350" s="660"/>
      <c r="C350" s="659"/>
      <c r="D350" s="508"/>
      <c r="E350" s="610"/>
      <c r="F350" s="506"/>
      <c r="G350" s="710"/>
      <c r="H350" s="709"/>
      <c r="I350" s="708"/>
      <c r="J350" s="502"/>
    </row>
    <row r="351" spans="1:10" x14ac:dyDescent="0.25">
      <c r="A351" s="47"/>
      <c r="B351" s="47"/>
      <c r="C351" s="664"/>
      <c r="D351" s="196"/>
      <c r="E351" s="514"/>
      <c r="F351" s="174"/>
      <c r="G351" s="194"/>
      <c r="H351" s="194"/>
      <c r="I351" s="538"/>
    </row>
    <row r="352" spans="1:10" ht="16.5" thickBot="1" x14ac:dyDescent="0.3">
      <c r="A352" s="47"/>
      <c r="B352" s="47"/>
      <c r="C352" s="664"/>
      <c r="D352" s="405" t="s">
        <v>251</v>
      </c>
      <c r="E352" s="514"/>
      <c r="F352" s="174"/>
      <c r="G352" s="194"/>
      <c r="H352" s="194"/>
      <c r="I352" s="538"/>
    </row>
    <row r="353" spans="1:10" ht="16.5" thickBot="1" x14ac:dyDescent="0.3">
      <c r="A353" s="1509" t="s">
        <v>384</v>
      </c>
      <c r="B353" s="1509" t="s">
        <v>383</v>
      </c>
      <c r="C353" s="1509" t="s">
        <v>382</v>
      </c>
      <c r="D353" s="1516" t="s">
        <v>127</v>
      </c>
      <c r="E353" s="513" t="s">
        <v>2</v>
      </c>
      <c r="F353" s="1532" t="s">
        <v>128</v>
      </c>
      <c r="G353" s="1522" t="s">
        <v>381</v>
      </c>
      <c r="H353" s="1523"/>
      <c r="I353" s="1524"/>
      <c r="J353" s="1512" t="s">
        <v>123</v>
      </c>
    </row>
    <row r="354" spans="1:10" x14ac:dyDescent="0.25">
      <c r="A354" s="1510"/>
      <c r="B354" s="1510"/>
      <c r="C354" s="1510"/>
      <c r="D354" s="1517"/>
      <c r="E354" s="512" t="s">
        <v>3</v>
      </c>
      <c r="F354" s="1533"/>
      <c r="G354" s="1535" t="s">
        <v>5</v>
      </c>
      <c r="H354" s="1528" t="s">
        <v>6</v>
      </c>
      <c r="I354" s="1530" t="s">
        <v>221</v>
      </c>
      <c r="J354" s="1513"/>
    </row>
    <row r="355" spans="1:10" ht="50.25" customHeight="1" thickBot="1" x14ac:dyDescent="0.3">
      <c r="A355" s="1511"/>
      <c r="B355" s="1511"/>
      <c r="C355" s="1511"/>
      <c r="D355" s="1518"/>
      <c r="E355" s="511" t="s">
        <v>4</v>
      </c>
      <c r="F355" s="1534"/>
      <c r="G355" s="1536"/>
      <c r="H355" s="1529"/>
      <c r="I355" s="1531"/>
      <c r="J355" s="1514"/>
    </row>
    <row r="356" spans="1:10" x14ac:dyDescent="0.25">
      <c r="A356" s="667"/>
      <c r="B356" s="666"/>
      <c r="C356" s="665"/>
      <c r="D356" s="598"/>
      <c r="E356" s="552" t="s">
        <v>159</v>
      </c>
      <c r="F356" s="551" t="s">
        <v>197</v>
      </c>
      <c r="G356" s="550">
        <f>'[1]Бланки БЭС'!D632</f>
        <v>0</v>
      </c>
      <c r="H356" s="549">
        <f>'[1]Бланки БЭС'!E632</f>
        <v>0</v>
      </c>
      <c r="I356" s="548">
        <f>'[1]Бланки БЭС'!F632</f>
        <v>0</v>
      </c>
      <c r="J356" s="485"/>
    </row>
    <row r="357" spans="1:10" x14ac:dyDescent="0.25">
      <c r="A357" s="667">
        <v>390</v>
      </c>
      <c r="B357" s="666">
        <v>300</v>
      </c>
      <c r="C357" s="665">
        <f>B357*0.9</f>
        <v>270</v>
      </c>
      <c r="D357" s="568" t="s">
        <v>302</v>
      </c>
      <c r="E357" s="498" t="s">
        <v>8</v>
      </c>
      <c r="F357" s="489" t="s">
        <v>197</v>
      </c>
      <c r="G357" s="497">
        <f>'[1]Бланки БЭС'!D633</f>
        <v>0</v>
      </c>
      <c r="H357" s="496">
        <f>'[1]Бланки БЭС'!E633</f>
        <v>0</v>
      </c>
      <c r="I357" s="495">
        <f>'[1]Бланки БЭС'!F633</f>
        <v>0</v>
      </c>
      <c r="J357" s="485"/>
    </row>
    <row r="358" spans="1:10" x14ac:dyDescent="0.25">
      <c r="A358" s="667"/>
      <c r="B358" s="666"/>
      <c r="C358" s="665"/>
      <c r="D358" s="568"/>
      <c r="E358" s="498" t="s">
        <v>9</v>
      </c>
      <c r="F358" s="489" t="s">
        <v>197</v>
      </c>
      <c r="G358" s="497">
        <f>'[1]Бланки БЭС'!D634</f>
        <v>0</v>
      </c>
      <c r="H358" s="496">
        <f>'[1]Бланки БЭС'!E634</f>
        <v>0</v>
      </c>
      <c r="I358" s="495">
        <f>'[1]Бланки БЭС'!F634</f>
        <v>0</v>
      </c>
      <c r="J358" s="485"/>
    </row>
    <row r="359" spans="1:10" x14ac:dyDescent="0.25">
      <c r="A359" s="667"/>
      <c r="B359" s="666"/>
      <c r="C359" s="665"/>
      <c r="D359" s="568"/>
      <c r="E359" s="498" t="s">
        <v>165</v>
      </c>
      <c r="F359" s="489" t="s">
        <v>197</v>
      </c>
      <c r="G359" s="497">
        <f>'[1]Бланки БЭС'!D640</f>
        <v>0</v>
      </c>
      <c r="H359" s="496">
        <f>'[1]Бланки БЭС'!E640</f>
        <v>0</v>
      </c>
      <c r="I359" s="495">
        <f>'[1]Бланки БЭС'!F640</f>
        <v>0</v>
      </c>
      <c r="J359" s="485"/>
    </row>
    <row r="360" spans="1:10" x14ac:dyDescent="0.25">
      <c r="A360" s="667">
        <v>390</v>
      </c>
      <c r="B360" s="666">
        <v>300</v>
      </c>
      <c r="C360" s="665">
        <f>B360*0.9</f>
        <v>270</v>
      </c>
      <c r="D360" s="568" t="s">
        <v>323</v>
      </c>
      <c r="E360" s="498" t="s">
        <v>8</v>
      </c>
      <c r="F360" s="489" t="s">
        <v>197</v>
      </c>
      <c r="G360" s="497">
        <f>'[1]Бланки БЭС'!D641</f>
        <v>0</v>
      </c>
      <c r="H360" s="496">
        <f>'[1]Бланки БЭС'!E641</f>
        <v>0</v>
      </c>
      <c r="I360" s="495">
        <f>'[1]Бланки БЭС'!F641</f>
        <v>0</v>
      </c>
      <c r="J360" s="485"/>
    </row>
    <row r="361" spans="1:10" ht="16.5" thickBot="1" x14ac:dyDescent="0.3">
      <c r="A361" s="667"/>
      <c r="B361" s="666"/>
      <c r="C361" s="665"/>
      <c r="D361" s="652"/>
      <c r="E361" s="490" t="s">
        <v>9</v>
      </c>
      <c r="F361" s="536" t="s">
        <v>197</v>
      </c>
      <c r="G361" s="488">
        <f>'[1]Бланки БЭС'!D642</f>
        <v>0</v>
      </c>
      <c r="H361" s="487">
        <f>'[1]Бланки БЭС'!E642</f>
        <v>0</v>
      </c>
      <c r="I361" s="486">
        <f>'[1]Бланки БЭС'!F642</f>
        <v>0</v>
      </c>
      <c r="J361" s="485"/>
    </row>
    <row r="362" spans="1:10" x14ac:dyDescent="0.25">
      <c r="A362" s="667"/>
      <c r="B362" s="666"/>
      <c r="C362" s="665"/>
      <c r="D362" s="508" t="s">
        <v>92</v>
      </c>
      <c r="E362" s="507"/>
      <c r="F362" s="506"/>
      <c r="G362" s="588"/>
      <c r="H362" s="594"/>
      <c r="I362" s="586"/>
      <c r="J362" s="485"/>
    </row>
    <row r="363" spans="1:10" x14ac:dyDescent="0.25">
      <c r="A363" s="667"/>
      <c r="B363" s="666"/>
      <c r="C363" s="665"/>
      <c r="D363" s="592" t="s">
        <v>63</v>
      </c>
      <c r="E363" s="498"/>
      <c r="F363" s="489"/>
      <c r="G363" s="497">
        <f>'[1]Бланки БЭС'!D650</f>
        <v>0</v>
      </c>
      <c r="H363" s="496">
        <f>'[1]Бланки БЭС'!E650</f>
        <v>0</v>
      </c>
      <c r="I363" s="495">
        <f>'[1]Бланки БЭС'!F650</f>
        <v>0</v>
      </c>
      <c r="J363" s="485"/>
    </row>
    <row r="364" spans="1:10" x14ac:dyDescent="0.25">
      <c r="A364" s="667"/>
      <c r="B364" s="666"/>
      <c r="C364" s="665"/>
      <c r="D364" s="592" t="s">
        <v>65</v>
      </c>
      <c r="E364" s="498"/>
      <c r="F364" s="489"/>
      <c r="G364" s="497">
        <f>'[1]Бланки БЭС'!D651</f>
        <v>0</v>
      </c>
      <c r="H364" s="496">
        <f>'[1]Бланки БЭС'!E651</f>
        <v>0</v>
      </c>
      <c r="I364" s="495">
        <f>'[1]Бланки БЭС'!F651</f>
        <v>0</v>
      </c>
      <c r="J364" s="485"/>
    </row>
    <row r="365" spans="1:10" ht="16.5" thickBot="1" x14ac:dyDescent="0.3">
      <c r="A365" s="667"/>
      <c r="B365" s="666"/>
      <c r="C365" s="665"/>
      <c r="D365" s="639" t="s">
        <v>67</v>
      </c>
      <c r="E365" s="638"/>
      <c r="F365" s="671"/>
      <c r="G365" s="497">
        <f>'[1]Бланки БЭС'!D652</f>
        <v>0</v>
      </c>
      <c r="H365" s="496">
        <f>'[1]Бланки БЭС'!E652</f>
        <v>0</v>
      </c>
      <c r="I365" s="495">
        <f>'[1]Бланки БЭС'!F652</f>
        <v>0</v>
      </c>
      <c r="J365" s="485"/>
    </row>
    <row r="366" spans="1:10" x14ac:dyDescent="0.25">
      <c r="A366" s="667"/>
      <c r="B366" s="666"/>
      <c r="C366" s="665"/>
      <c r="D366" s="553" t="s">
        <v>93</v>
      </c>
      <c r="E366" s="552"/>
      <c r="F366" s="551"/>
      <c r="G366" s="550"/>
      <c r="H366" s="597"/>
      <c r="I366" s="548"/>
      <c r="J366" s="485"/>
    </row>
    <row r="367" spans="1:10" x14ac:dyDescent="0.25">
      <c r="A367" s="667"/>
      <c r="B367" s="666"/>
      <c r="C367" s="665"/>
      <c r="D367" s="592" t="s">
        <v>64</v>
      </c>
      <c r="E367" s="498"/>
      <c r="F367" s="489"/>
      <c r="G367" s="545">
        <f>'[1]Бланки БЭС'!D662</f>
        <v>0</v>
      </c>
      <c r="H367" s="544">
        <f>'[1]Бланки БЭС'!E662</f>
        <v>0</v>
      </c>
      <c r="I367" s="543">
        <f>'[1]Бланки БЭС'!F662</f>
        <v>0</v>
      </c>
      <c r="J367" s="485"/>
    </row>
    <row r="368" spans="1:10" x14ac:dyDescent="0.25">
      <c r="A368" s="667"/>
      <c r="B368" s="666"/>
      <c r="C368" s="665"/>
      <c r="D368" s="592" t="s">
        <v>62</v>
      </c>
      <c r="E368" s="498"/>
      <c r="F368" s="489"/>
      <c r="G368" s="545">
        <f>'[1]Бланки БЭС'!D663</f>
        <v>0</v>
      </c>
      <c r="H368" s="544">
        <f>'[1]Бланки БЭС'!E663</f>
        <v>0</v>
      </c>
      <c r="I368" s="543">
        <f>'[1]Бланки БЭС'!F663</f>
        <v>0</v>
      </c>
      <c r="J368" s="485"/>
    </row>
    <row r="369" spans="1:11" ht="16.5" thickBot="1" x14ac:dyDescent="0.3">
      <c r="A369" s="677"/>
      <c r="B369" s="24"/>
      <c r="C369" s="676"/>
      <c r="D369" s="591" t="s">
        <v>68</v>
      </c>
      <c r="E369" s="490"/>
      <c r="F369" s="536"/>
      <c r="G369" s="541">
        <f>'[1]Бланки БЭС'!D664</f>
        <v>0</v>
      </c>
      <c r="H369" s="540">
        <f>'[1]Бланки БЭС'!E664</f>
        <v>0</v>
      </c>
      <c r="I369" s="539">
        <f>'[1]Бланки БЭС'!F664</f>
        <v>0</v>
      </c>
      <c r="J369" s="516"/>
    </row>
    <row r="370" spans="1:11" s="176" customFormat="1" x14ac:dyDescent="0.25">
      <c r="A370" s="174"/>
      <c r="B370" s="174"/>
      <c r="C370" s="210"/>
      <c r="D370" s="196"/>
      <c r="E370" s="514"/>
      <c r="F370" s="174"/>
      <c r="G370" s="194"/>
      <c r="H370" s="194"/>
      <c r="I370" s="538"/>
      <c r="J370" s="31"/>
      <c r="K370" s="31"/>
    </row>
    <row r="371" spans="1:11" s="176" customFormat="1" ht="16.5" thickBot="1" x14ac:dyDescent="0.3">
      <c r="A371" s="174"/>
      <c r="B371" s="174"/>
      <c r="C371" s="210"/>
      <c r="D371" s="405" t="s">
        <v>252</v>
      </c>
      <c r="E371" s="514"/>
      <c r="F371" s="174"/>
      <c r="G371" s="194"/>
      <c r="H371" s="194"/>
      <c r="I371" s="538"/>
      <c r="J371" s="31"/>
      <c r="K371" s="31"/>
    </row>
    <row r="372" spans="1:11" s="176" customFormat="1" ht="16.5" thickBot="1" x14ac:dyDescent="0.3">
      <c r="A372" s="1509" t="s">
        <v>384</v>
      </c>
      <c r="B372" s="1509" t="s">
        <v>383</v>
      </c>
      <c r="C372" s="1509" t="s">
        <v>382</v>
      </c>
      <c r="D372" s="1516" t="s">
        <v>127</v>
      </c>
      <c r="E372" s="513" t="s">
        <v>2</v>
      </c>
      <c r="F372" s="1532" t="s">
        <v>128</v>
      </c>
      <c r="G372" s="1522" t="s">
        <v>381</v>
      </c>
      <c r="H372" s="1523"/>
      <c r="I372" s="1524"/>
      <c r="J372" s="1512" t="s">
        <v>123</v>
      </c>
      <c r="K372" s="31"/>
    </row>
    <row r="373" spans="1:11" s="176" customFormat="1" x14ac:dyDescent="0.25">
      <c r="A373" s="1510"/>
      <c r="B373" s="1510"/>
      <c r="C373" s="1510"/>
      <c r="D373" s="1517"/>
      <c r="E373" s="512" t="s">
        <v>3</v>
      </c>
      <c r="F373" s="1533"/>
      <c r="G373" s="1535" t="s">
        <v>5</v>
      </c>
      <c r="H373" s="1528" t="s">
        <v>6</v>
      </c>
      <c r="I373" s="1530" t="s">
        <v>221</v>
      </c>
      <c r="J373" s="1513"/>
      <c r="K373" s="31"/>
    </row>
    <row r="374" spans="1:11" s="176" customFormat="1" ht="51.75" customHeight="1" thickBot="1" x14ac:dyDescent="0.3">
      <c r="A374" s="1511"/>
      <c r="B374" s="1511"/>
      <c r="C374" s="1511"/>
      <c r="D374" s="1518"/>
      <c r="E374" s="511" t="s">
        <v>4</v>
      </c>
      <c r="F374" s="1534"/>
      <c r="G374" s="1536"/>
      <c r="H374" s="1529"/>
      <c r="I374" s="1531"/>
      <c r="J374" s="1514"/>
      <c r="K374" s="31"/>
    </row>
    <row r="375" spans="1:11" s="176" customFormat="1" x14ac:dyDescent="0.25">
      <c r="A375" s="494"/>
      <c r="B375" s="493"/>
      <c r="C375" s="492"/>
      <c r="D375" s="598"/>
      <c r="E375" s="552" t="s">
        <v>160</v>
      </c>
      <c r="F375" s="551" t="s">
        <v>197</v>
      </c>
      <c r="G375" s="550">
        <f>'[1]Бланки БЭС'!D680</f>
        <v>0</v>
      </c>
      <c r="H375" s="549">
        <f>'[1]Бланки БЭС'!E680</f>
        <v>0</v>
      </c>
      <c r="I375" s="548">
        <f>'[1]Бланки БЭС'!F680</f>
        <v>0</v>
      </c>
      <c r="J375" s="485"/>
      <c r="K375" s="31"/>
    </row>
    <row r="376" spans="1:11" s="176" customFormat="1" x14ac:dyDescent="0.25">
      <c r="A376" s="494">
        <v>468</v>
      </c>
      <c r="B376" s="493">
        <v>390</v>
      </c>
      <c r="C376" s="492">
        <f>B376*0.9</f>
        <v>351</v>
      </c>
      <c r="D376" s="568" t="s">
        <v>324</v>
      </c>
      <c r="E376" s="498" t="s">
        <v>8</v>
      </c>
      <c r="F376" s="489" t="s">
        <v>197</v>
      </c>
      <c r="G376" s="497">
        <f>'[1]Бланки БЭС'!D681</f>
        <v>0</v>
      </c>
      <c r="H376" s="496">
        <f>'[1]Бланки БЭС'!E681</f>
        <v>0</v>
      </c>
      <c r="I376" s="495">
        <f>'[1]Бланки БЭС'!F681</f>
        <v>0</v>
      </c>
      <c r="J376" s="485"/>
      <c r="K376" s="31"/>
    </row>
    <row r="377" spans="1:11" s="176" customFormat="1" ht="16.5" thickBot="1" x14ac:dyDescent="0.3">
      <c r="A377" s="494"/>
      <c r="B377" s="493"/>
      <c r="C377" s="492"/>
      <c r="D377" s="652"/>
      <c r="E377" s="490" t="s">
        <v>9</v>
      </c>
      <c r="F377" s="536" t="s">
        <v>197</v>
      </c>
      <c r="G377" s="488">
        <f>'[1]Бланки БЭС'!D682</f>
        <v>0</v>
      </c>
      <c r="H377" s="487">
        <f>'[1]Бланки БЭС'!E682</f>
        <v>0</v>
      </c>
      <c r="I377" s="486">
        <f>'[1]Бланки БЭС'!F682</f>
        <v>0</v>
      </c>
      <c r="J377" s="485"/>
      <c r="K377" s="31"/>
    </row>
    <row r="378" spans="1:11" s="176" customFormat="1" x14ac:dyDescent="0.25">
      <c r="A378" s="494"/>
      <c r="B378" s="493"/>
      <c r="C378" s="492"/>
      <c r="D378" s="508" t="s">
        <v>95</v>
      </c>
      <c r="E378" s="507"/>
      <c r="F378" s="506"/>
      <c r="G378" s="588"/>
      <c r="H378" s="587"/>
      <c r="I378" s="586"/>
      <c r="J378" s="485"/>
      <c r="K378" s="31"/>
    </row>
    <row r="379" spans="1:11" s="176" customFormat="1" x14ac:dyDescent="0.25">
      <c r="A379" s="494"/>
      <c r="B379" s="493"/>
      <c r="C379" s="492"/>
      <c r="D379" s="592" t="s">
        <v>65</v>
      </c>
      <c r="E379" s="498"/>
      <c r="F379" s="489"/>
      <c r="G379" s="545">
        <f>'[1]Бланки БЭС'!D690</f>
        <v>0</v>
      </c>
      <c r="H379" s="544">
        <f>'[1]Бланки БЭС'!E690</f>
        <v>0</v>
      </c>
      <c r="I379" s="543">
        <f>'[1]Бланки БЭС'!F690</f>
        <v>0</v>
      </c>
      <c r="J379" s="485"/>
      <c r="K379" s="31"/>
    </row>
    <row r="380" spans="1:11" s="176" customFormat="1" x14ac:dyDescent="0.25">
      <c r="A380" s="494"/>
      <c r="B380" s="493"/>
      <c r="C380" s="492"/>
      <c r="D380" s="592" t="s">
        <v>62</v>
      </c>
      <c r="E380" s="498"/>
      <c r="F380" s="489"/>
      <c r="G380" s="545">
        <f>'[1]Бланки БЭС'!D691</f>
        <v>0</v>
      </c>
      <c r="H380" s="544">
        <f>'[1]Бланки БЭС'!E691</f>
        <v>0</v>
      </c>
      <c r="I380" s="543">
        <f>'[1]Бланки БЭС'!F691</f>
        <v>0</v>
      </c>
      <c r="J380" s="485"/>
      <c r="K380" s="31"/>
    </row>
    <row r="381" spans="1:11" s="176" customFormat="1" ht="16.5" thickBot="1" x14ac:dyDescent="0.3">
      <c r="A381" s="525"/>
      <c r="B381" s="524"/>
      <c r="C381" s="523"/>
      <c r="D381" s="591" t="s">
        <v>67</v>
      </c>
      <c r="E381" s="490"/>
      <c r="F381" s="536"/>
      <c r="G381" s="541">
        <f>'[1]Бланки БЭС'!D692</f>
        <v>0</v>
      </c>
      <c r="H381" s="540">
        <f>'[1]Бланки БЭС'!E692</f>
        <v>0</v>
      </c>
      <c r="I381" s="539">
        <f>'[1]Бланки БЭС'!F692</f>
        <v>0</v>
      </c>
      <c r="J381" s="516"/>
      <c r="K381" s="31"/>
    </row>
    <row r="382" spans="1:11" s="176" customFormat="1" x14ac:dyDescent="0.25">
      <c r="A382" s="174"/>
      <c r="B382" s="174"/>
      <c r="C382" s="210"/>
      <c r="D382" s="196"/>
      <c r="E382" s="514"/>
      <c r="F382" s="174"/>
      <c r="G382" s="194"/>
      <c r="H382" s="194"/>
      <c r="I382" s="538"/>
      <c r="J382" s="31"/>
      <c r="K382" s="31"/>
    </row>
    <row r="383" spans="1:11" s="176" customFormat="1" ht="16.5" thickBot="1" x14ac:dyDescent="0.3">
      <c r="A383" s="174"/>
      <c r="B383" s="174"/>
      <c r="C383" s="210"/>
      <c r="D383" s="405" t="s">
        <v>253</v>
      </c>
      <c r="E383" s="514"/>
      <c r="F383" s="174"/>
      <c r="G383" s="194"/>
      <c r="H383" s="194"/>
      <c r="I383" s="538"/>
      <c r="J383" s="31"/>
      <c r="K383" s="31"/>
    </row>
    <row r="384" spans="1:11" s="176" customFormat="1" ht="16.5" thickBot="1" x14ac:dyDescent="0.3">
      <c r="A384" s="1509" t="s">
        <v>384</v>
      </c>
      <c r="B384" s="1509" t="s">
        <v>383</v>
      </c>
      <c r="C384" s="1509" t="s">
        <v>382</v>
      </c>
      <c r="D384" s="1545" t="s">
        <v>127</v>
      </c>
      <c r="E384" s="513" t="s">
        <v>2</v>
      </c>
      <c r="F384" s="1532" t="s">
        <v>128</v>
      </c>
      <c r="G384" s="1522" t="s">
        <v>381</v>
      </c>
      <c r="H384" s="1523"/>
      <c r="I384" s="1524"/>
      <c r="J384" s="1512" t="s">
        <v>123</v>
      </c>
      <c r="K384" s="31"/>
    </row>
    <row r="385" spans="1:11" s="176" customFormat="1" x14ac:dyDescent="0.25">
      <c r="A385" s="1510"/>
      <c r="B385" s="1510"/>
      <c r="C385" s="1510"/>
      <c r="D385" s="1546"/>
      <c r="E385" s="512" t="s">
        <v>3</v>
      </c>
      <c r="F385" s="1533"/>
      <c r="G385" s="1535" t="s">
        <v>5</v>
      </c>
      <c r="H385" s="1528" t="s">
        <v>6</v>
      </c>
      <c r="I385" s="1530" t="s">
        <v>221</v>
      </c>
      <c r="J385" s="1513"/>
      <c r="K385" s="31"/>
    </row>
    <row r="386" spans="1:11" s="176" customFormat="1" ht="52.5" customHeight="1" thickBot="1" x14ac:dyDescent="0.3">
      <c r="A386" s="1511"/>
      <c r="B386" s="1511"/>
      <c r="C386" s="1511"/>
      <c r="D386" s="1547"/>
      <c r="E386" s="511" t="s">
        <v>4</v>
      </c>
      <c r="F386" s="1534"/>
      <c r="G386" s="1536"/>
      <c r="H386" s="1529"/>
      <c r="I386" s="1531"/>
      <c r="J386" s="1514"/>
      <c r="K386" s="31"/>
    </row>
    <row r="387" spans="1:11" s="176" customFormat="1" x14ac:dyDescent="0.25">
      <c r="A387" s="510"/>
      <c r="B387" s="477"/>
      <c r="C387" s="509"/>
      <c r="D387" s="589"/>
      <c r="E387" s="507" t="s">
        <v>151</v>
      </c>
      <c r="F387" s="506" t="s">
        <v>197</v>
      </c>
      <c r="G387" s="694">
        <f>'[1]Бланки БЭС'!D708</f>
        <v>0</v>
      </c>
      <c r="H387" s="593">
        <f>'[1]Бланки БЭС'!E708</f>
        <v>0</v>
      </c>
      <c r="I387" s="586">
        <f>'[1]Бланки БЭС'!F708</f>
        <v>0</v>
      </c>
      <c r="J387" s="502"/>
      <c r="K387" s="31"/>
    </row>
    <row r="388" spans="1:11" s="176" customFormat="1" x14ac:dyDescent="0.25">
      <c r="A388" s="494">
        <v>468</v>
      </c>
      <c r="B388" s="493">
        <v>390</v>
      </c>
      <c r="C388" s="492">
        <f>B388*0.9</f>
        <v>351</v>
      </c>
      <c r="D388" s="568" t="s">
        <v>325</v>
      </c>
      <c r="E388" s="498" t="s">
        <v>8</v>
      </c>
      <c r="F388" s="489" t="s">
        <v>197</v>
      </c>
      <c r="G388" s="692">
        <f>'[1]Бланки БЭС'!D709</f>
        <v>0</v>
      </c>
      <c r="H388" s="691">
        <f>'[1]Бланки БЭС'!E709</f>
        <v>0</v>
      </c>
      <c r="I388" s="495">
        <f>'[1]Бланки БЭС'!F709</f>
        <v>0</v>
      </c>
      <c r="J388" s="485"/>
      <c r="K388" s="31"/>
    </row>
    <row r="389" spans="1:11" s="176" customFormat="1" x14ac:dyDescent="0.25">
      <c r="A389" s="494"/>
      <c r="B389" s="493"/>
      <c r="C389" s="492"/>
      <c r="D389" s="568"/>
      <c r="E389" s="498" t="s">
        <v>9</v>
      </c>
      <c r="F389" s="489" t="s">
        <v>197</v>
      </c>
      <c r="G389" s="692">
        <f>'[1]Бланки БЭС'!D710</f>
        <v>0</v>
      </c>
      <c r="H389" s="691">
        <f>'[1]Бланки БЭС'!E710</f>
        <v>0</v>
      </c>
      <c r="I389" s="495">
        <f>'[1]Бланки БЭС'!F710</f>
        <v>0</v>
      </c>
      <c r="J389" s="485"/>
      <c r="K389" s="31"/>
    </row>
    <row r="390" spans="1:11" s="176" customFormat="1" x14ac:dyDescent="0.25">
      <c r="A390" s="494"/>
      <c r="B390" s="493"/>
      <c r="C390" s="492"/>
      <c r="D390" s="568"/>
      <c r="E390" s="498"/>
      <c r="F390" s="489"/>
      <c r="G390" s="692"/>
      <c r="H390" s="691"/>
      <c r="I390" s="495"/>
      <c r="J390" s="485"/>
      <c r="K390" s="31"/>
    </row>
    <row r="391" spans="1:11" s="176" customFormat="1" x14ac:dyDescent="0.25">
      <c r="A391" s="494"/>
      <c r="B391" s="493"/>
      <c r="C391" s="492"/>
      <c r="D391" s="568"/>
      <c r="E391" s="498" t="s">
        <v>151</v>
      </c>
      <c r="F391" s="489" t="s">
        <v>197</v>
      </c>
      <c r="G391" s="692">
        <f>'[1]Бланки БЭС'!D712</f>
        <v>0</v>
      </c>
      <c r="H391" s="691">
        <f>'[1]Бланки БЭС'!E712</f>
        <v>0</v>
      </c>
      <c r="I391" s="495">
        <f>'[1]Бланки БЭС'!F712</f>
        <v>0</v>
      </c>
      <c r="J391" s="485"/>
      <c r="K391" s="31"/>
    </row>
    <row r="392" spans="1:11" s="176" customFormat="1" x14ac:dyDescent="0.25">
      <c r="A392" s="494">
        <v>390</v>
      </c>
      <c r="B392" s="493">
        <v>300</v>
      </c>
      <c r="C392" s="492">
        <f>B392*0.9</f>
        <v>270</v>
      </c>
      <c r="D392" s="568" t="s">
        <v>323</v>
      </c>
      <c r="E392" s="498" t="s">
        <v>8</v>
      </c>
      <c r="F392" s="489" t="s">
        <v>197</v>
      </c>
      <c r="G392" s="692">
        <f>'[1]Бланки БЭС'!D713</f>
        <v>0</v>
      </c>
      <c r="H392" s="691">
        <f>'[1]Бланки БЭС'!E713</f>
        <v>0</v>
      </c>
      <c r="I392" s="495">
        <f>'[1]Бланки БЭС'!F713</f>
        <v>0</v>
      </c>
      <c r="J392" s="485"/>
      <c r="K392" s="31"/>
    </row>
    <row r="393" spans="1:11" s="176" customFormat="1" ht="16.5" thickBot="1" x14ac:dyDescent="0.3">
      <c r="A393" s="494"/>
      <c r="B393" s="493"/>
      <c r="C393" s="492"/>
      <c r="D393" s="652"/>
      <c r="E393" s="490" t="s">
        <v>9</v>
      </c>
      <c r="F393" s="536" t="s">
        <v>197</v>
      </c>
      <c r="G393" s="690">
        <f>'[1]Бланки БЭС'!D714</f>
        <v>0</v>
      </c>
      <c r="H393" s="689">
        <f>'[1]Бланки БЭС'!E714</f>
        <v>0</v>
      </c>
      <c r="I393" s="486">
        <f>'[1]Бланки БЭС'!F714</f>
        <v>0</v>
      </c>
      <c r="J393" s="485"/>
      <c r="K393" s="31"/>
    </row>
    <row r="394" spans="1:11" s="176" customFormat="1" x14ac:dyDescent="0.25">
      <c r="A394" s="494"/>
      <c r="B394" s="493"/>
      <c r="C394" s="492"/>
      <c r="D394" s="598" t="s">
        <v>92</v>
      </c>
      <c r="E394" s="552"/>
      <c r="F394" s="551"/>
      <c r="G394" s="700"/>
      <c r="H394" s="699"/>
      <c r="I394" s="548"/>
      <c r="J394" s="485"/>
      <c r="K394" s="31"/>
    </row>
    <row r="395" spans="1:11" s="176" customFormat="1" x14ac:dyDescent="0.25">
      <c r="A395" s="494"/>
      <c r="B395" s="493"/>
      <c r="C395" s="492"/>
      <c r="D395" s="596" t="s">
        <v>62</v>
      </c>
      <c r="E395" s="498"/>
      <c r="F395" s="489"/>
      <c r="G395" s="707">
        <f>'[1]Бланки БЭС'!D722</f>
        <v>0</v>
      </c>
      <c r="H395" s="706">
        <f>'[1]Бланки БЭС'!E722</f>
        <v>0</v>
      </c>
      <c r="I395" s="543">
        <f>'[1]Бланки БЭС'!F722</f>
        <v>0</v>
      </c>
      <c r="J395" s="485"/>
      <c r="K395" s="31"/>
    </row>
    <row r="396" spans="1:11" s="176" customFormat="1" x14ac:dyDescent="0.25">
      <c r="A396" s="494"/>
      <c r="B396" s="493"/>
      <c r="C396" s="492"/>
      <c r="D396" s="596" t="s">
        <v>67</v>
      </c>
      <c r="E396" s="498"/>
      <c r="F396" s="489"/>
      <c r="G396" s="707">
        <f>'[1]Бланки БЭС'!D723</f>
        <v>0</v>
      </c>
      <c r="H396" s="706">
        <f>'[1]Бланки БЭС'!E723</f>
        <v>0</v>
      </c>
      <c r="I396" s="543">
        <f>'[1]Бланки БЭС'!F723</f>
        <v>0</v>
      </c>
      <c r="J396" s="485"/>
      <c r="K396" s="31"/>
    </row>
    <row r="397" spans="1:11" s="176" customFormat="1" ht="16.5" thickBot="1" x14ac:dyDescent="0.3">
      <c r="A397" s="494"/>
      <c r="B397" s="493"/>
      <c r="C397" s="492"/>
      <c r="D397" s="595" t="s">
        <v>68</v>
      </c>
      <c r="E397" s="490"/>
      <c r="F397" s="536"/>
      <c r="G397" s="705">
        <f>'[1]Бланки БЭС'!D724</f>
        <v>0</v>
      </c>
      <c r="H397" s="704">
        <f>'[1]Бланки БЭС'!E724</f>
        <v>0</v>
      </c>
      <c r="I397" s="539">
        <f>'[1]Бланки БЭС'!F724</f>
        <v>0</v>
      </c>
      <c r="J397" s="485"/>
      <c r="K397" s="31"/>
    </row>
    <row r="398" spans="1:11" s="176" customFormat="1" x14ac:dyDescent="0.25">
      <c r="A398" s="494"/>
      <c r="B398" s="493"/>
      <c r="C398" s="492"/>
      <c r="D398" s="589" t="s">
        <v>93</v>
      </c>
      <c r="E398" s="507"/>
      <c r="F398" s="506"/>
      <c r="G398" s="694"/>
      <c r="H398" s="593"/>
      <c r="I398" s="586"/>
      <c r="J398" s="485"/>
      <c r="K398" s="31"/>
    </row>
    <row r="399" spans="1:11" s="176" customFormat="1" x14ac:dyDescent="0.25">
      <c r="A399" s="494"/>
      <c r="B399" s="493"/>
      <c r="C399" s="492"/>
      <c r="D399" s="596" t="s">
        <v>63</v>
      </c>
      <c r="E399" s="498"/>
      <c r="F399" s="489"/>
      <c r="G399" s="707">
        <f>'[1]Бланки БЭС'!D734</f>
        <v>0</v>
      </c>
      <c r="H399" s="706">
        <f>'[1]Бланки БЭС'!E734</f>
        <v>0</v>
      </c>
      <c r="I399" s="543">
        <f>'[1]Бланки БЭС'!F734</f>
        <v>0</v>
      </c>
      <c r="J399" s="485"/>
      <c r="K399" s="31"/>
    </row>
    <row r="400" spans="1:11" s="176" customFormat="1" x14ac:dyDescent="0.25">
      <c r="A400" s="494"/>
      <c r="B400" s="493"/>
      <c r="C400" s="492"/>
      <c r="D400" s="596" t="s">
        <v>64</v>
      </c>
      <c r="E400" s="498"/>
      <c r="F400" s="489"/>
      <c r="G400" s="707">
        <f>'[1]Бланки БЭС'!D735</f>
        <v>0</v>
      </c>
      <c r="H400" s="706">
        <f>'[1]Бланки БЭС'!E735</f>
        <v>0</v>
      </c>
      <c r="I400" s="543">
        <f>'[1]Бланки БЭС'!F735</f>
        <v>0</v>
      </c>
      <c r="J400" s="485"/>
      <c r="K400" s="31"/>
    </row>
    <row r="401" spans="1:11" s="176" customFormat="1" ht="16.5" thickBot="1" x14ac:dyDescent="0.3">
      <c r="A401" s="494"/>
      <c r="B401" s="493"/>
      <c r="C401" s="492"/>
      <c r="D401" s="595" t="s">
        <v>65</v>
      </c>
      <c r="E401" s="490"/>
      <c r="F401" s="536"/>
      <c r="G401" s="705">
        <f>'[1]Бланки БЭС'!D736</f>
        <v>0</v>
      </c>
      <c r="H401" s="704">
        <f>'[1]Бланки БЭС'!E736</f>
        <v>0</v>
      </c>
      <c r="I401" s="539">
        <f>'[1]Бланки БЭС'!F736</f>
        <v>0</v>
      </c>
      <c r="J401" s="485"/>
      <c r="K401" s="31"/>
    </row>
    <row r="402" spans="1:11" s="176" customFormat="1" x14ac:dyDescent="0.25">
      <c r="A402" s="174"/>
      <c r="B402" s="174"/>
      <c r="C402" s="210"/>
      <c r="D402" s="204"/>
      <c r="E402" s="514"/>
      <c r="F402" s="174"/>
      <c r="G402" s="194"/>
      <c r="H402" s="194"/>
      <c r="I402" s="538"/>
      <c r="J402" s="31"/>
      <c r="K402" s="31"/>
    </row>
    <row r="403" spans="1:11" s="176" customFormat="1" ht="16.5" thickBot="1" x14ac:dyDescent="0.3">
      <c r="A403" s="174"/>
      <c r="B403" s="174"/>
      <c r="C403" s="210"/>
      <c r="D403" s="682" t="s">
        <v>254</v>
      </c>
      <c r="E403" s="514"/>
      <c r="F403" s="174"/>
      <c r="G403" s="194"/>
      <c r="H403" s="194"/>
      <c r="I403" s="538"/>
      <c r="J403" s="31"/>
      <c r="K403" s="31"/>
    </row>
    <row r="404" spans="1:11" s="176" customFormat="1" ht="16.5" thickBot="1" x14ac:dyDescent="0.3">
      <c r="A404" s="1509" t="s">
        <v>384</v>
      </c>
      <c r="B404" s="1509" t="s">
        <v>383</v>
      </c>
      <c r="C404" s="1509" t="s">
        <v>382</v>
      </c>
      <c r="D404" s="1516" t="s">
        <v>127</v>
      </c>
      <c r="E404" s="513" t="s">
        <v>2</v>
      </c>
      <c r="F404" s="1532" t="s">
        <v>128</v>
      </c>
      <c r="G404" s="1522" t="s">
        <v>381</v>
      </c>
      <c r="H404" s="1523"/>
      <c r="I404" s="1524"/>
      <c r="J404" s="1512" t="s">
        <v>123</v>
      </c>
      <c r="K404" s="31"/>
    </row>
    <row r="405" spans="1:11" s="176" customFormat="1" x14ac:dyDescent="0.25">
      <c r="A405" s="1510"/>
      <c r="B405" s="1510"/>
      <c r="C405" s="1510"/>
      <c r="D405" s="1517"/>
      <c r="E405" s="512" t="s">
        <v>3</v>
      </c>
      <c r="F405" s="1533"/>
      <c r="G405" s="1535" t="s">
        <v>5</v>
      </c>
      <c r="H405" s="1528" t="s">
        <v>6</v>
      </c>
      <c r="I405" s="1530" t="s">
        <v>221</v>
      </c>
      <c r="J405" s="1513"/>
      <c r="K405" s="31"/>
    </row>
    <row r="406" spans="1:11" s="176" customFormat="1" ht="53.25" customHeight="1" thickBot="1" x14ac:dyDescent="0.3">
      <c r="A406" s="1511"/>
      <c r="B406" s="1511"/>
      <c r="C406" s="1511"/>
      <c r="D406" s="1518"/>
      <c r="E406" s="511" t="s">
        <v>4</v>
      </c>
      <c r="F406" s="1534"/>
      <c r="G406" s="1536"/>
      <c r="H406" s="1529"/>
      <c r="I406" s="1531"/>
      <c r="J406" s="1514"/>
      <c r="K406" s="31"/>
    </row>
    <row r="407" spans="1:11" s="176" customFormat="1" x14ac:dyDescent="0.25">
      <c r="A407" s="494"/>
      <c r="B407" s="493"/>
      <c r="C407" s="492"/>
      <c r="D407" s="598"/>
      <c r="E407" s="552" t="s">
        <v>159</v>
      </c>
      <c r="F407" s="551" t="s">
        <v>197</v>
      </c>
      <c r="G407" s="550">
        <f>'[1]Бланки БЭС'!D752</f>
        <v>0</v>
      </c>
      <c r="H407" s="549">
        <f>'[1]Бланки БЭС'!E752</f>
        <v>0</v>
      </c>
      <c r="I407" s="548">
        <f>'[1]Бланки БЭС'!F752</f>
        <v>0</v>
      </c>
      <c r="J407" s="485"/>
      <c r="K407" s="31"/>
    </row>
    <row r="408" spans="1:11" s="176" customFormat="1" x14ac:dyDescent="0.25">
      <c r="A408" s="494">
        <v>468</v>
      </c>
      <c r="B408" s="493">
        <v>390</v>
      </c>
      <c r="C408" s="492">
        <f>B408*0.9</f>
        <v>351</v>
      </c>
      <c r="D408" s="568" t="s">
        <v>296</v>
      </c>
      <c r="E408" s="498" t="s">
        <v>8</v>
      </c>
      <c r="F408" s="489" t="s">
        <v>197</v>
      </c>
      <c r="G408" s="497">
        <f>'[1]Бланки БЭС'!D753</f>
        <v>0</v>
      </c>
      <c r="H408" s="496">
        <f>'[1]Бланки БЭС'!E753</f>
        <v>0</v>
      </c>
      <c r="I408" s="495">
        <f>'[1]Бланки БЭС'!F753</f>
        <v>0</v>
      </c>
      <c r="J408" s="485"/>
      <c r="K408" s="31"/>
    </row>
    <row r="409" spans="1:11" s="176" customFormat="1" x14ac:dyDescent="0.25">
      <c r="A409" s="494"/>
      <c r="B409" s="493"/>
      <c r="C409" s="492"/>
      <c r="D409" s="568"/>
      <c r="E409" s="498" t="s">
        <v>9</v>
      </c>
      <c r="F409" s="489" t="s">
        <v>197</v>
      </c>
      <c r="G409" s="497">
        <f>'[1]Бланки БЭС'!D754</f>
        <v>0</v>
      </c>
      <c r="H409" s="496">
        <f>'[1]Бланки БЭС'!E754</f>
        <v>0</v>
      </c>
      <c r="I409" s="495">
        <f>'[1]Бланки БЭС'!F754</f>
        <v>0</v>
      </c>
      <c r="J409" s="485"/>
      <c r="K409" s="31"/>
    </row>
    <row r="410" spans="1:11" s="176" customFormat="1" x14ac:dyDescent="0.25">
      <c r="A410" s="494"/>
      <c r="B410" s="493"/>
      <c r="C410" s="492"/>
      <c r="D410" s="568"/>
      <c r="E410" s="498" t="s">
        <v>152</v>
      </c>
      <c r="F410" s="489" t="s">
        <v>197</v>
      </c>
      <c r="G410" s="497">
        <f>'[1]Бланки БЭС'!D756</f>
        <v>0</v>
      </c>
      <c r="H410" s="496">
        <f>'[1]Бланки БЭС'!E756</f>
        <v>0</v>
      </c>
      <c r="I410" s="495">
        <f>'[1]Бланки БЭС'!F756</f>
        <v>0</v>
      </c>
      <c r="J410" s="485"/>
      <c r="K410" s="31"/>
    </row>
    <row r="411" spans="1:11" s="176" customFormat="1" x14ac:dyDescent="0.25">
      <c r="A411" s="494">
        <v>540</v>
      </c>
      <c r="B411" s="493">
        <v>450</v>
      </c>
      <c r="C411" s="492">
        <f>B411*0.9</f>
        <v>405</v>
      </c>
      <c r="D411" s="568" t="s">
        <v>309</v>
      </c>
      <c r="E411" s="498" t="s">
        <v>8</v>
      </c>
      <c r="F411" s="489" t="s">
        <v>197</v>
      </c>
      <c r="G411" s="497">
        <f>'[1]Бланки БЭС'!D757</f>
        <v>0</v>
      </c>
      <c r="H411" s="496">
        <f>'[1]Бланки БЭС'!E757</f>
        <v>0</v>
      </c>
      <c r="I411" s="495">
        <f>'[1]Бланки БЭС'!F757</f>
        <v>0</v>
      </c>
      <c r="J411" s="485"/>
      <c r="K411" s="31"/>
    </row>
    <row r="412" spans="1:11" s="176" customFormat="1" ht="16.5" thickBot="1" x14ac:dyDescent="0.3">
      <c r="A412" s="494"/>
      <c r="B412" s="493"/>
      <c r="C412" s="492"/>
      <c r="D412" s="652"/>
      <c r="E412" s="490" t="s">
        <v>9</v>
      </c>
      <c r="F412" s="536" t="s">
        <v>197</v>
      </c>
      <c r="G412" s="488">
        <f>'[1]Бланки БЭС'!D758</f>
        <v>0</v>
      </c>
      <c r="H412" s="487">
        <f>'[1]Бланки БЭС'!E758</f>
        <v>0</v>
      </c>
      <c r="I412" s="486">
        <f>'[1]Бланки БЭС'!F758</f>
        <v>0</v>
      </c>
      <c r="J412" s="485"/>
      <c r="K412" s="31"/>
    </row>
    <row r="413" spans="1:11" s="176" customFormat="1" x14ac:dyDescent="0.25">
      <c r="A413" s="494"/>
      <c r="B413" s="493"/>
      <c r="C413" s="492"/>
      <c r="D413" s="508" t="s">
        <v>95</v>
      </c>
      <c r="E413" s="507"/>
      <c r="F413" s="506"/>
      <c r="G413" s="588"/>
      <c r="H413" s="587"/>
      <c r="I413" s="586"/>
      <c r="J413" s="485"/>
      <c r="K413" s="31"/>
    </row>
    <row r="414" spans="1:11" s="176" customFormat="1" x14ac:dyDescent="0.25">
      <c r="A414" s="494"/>
      <c r="B414" s="493"/>
      <c r="C414" s="492"/>
      <c r="D414" s="592" t="s">
        <v>63</v>
      </c>
      <c r="E414" s="498"/>
      <c r="F414" s="489"/>
      <c r="G414" s="497">
        <f>'[1]Бланки БЭС'!D769</f>
        <v>0</v>
      </c>
      <c r="H414" s="496">
        <f>'[1]Бланки БЭС'!E769</f>
        <v>0</v>
      </c>
      <c r="I414" s="495">
        <f>'[1]Бланки БЭС'!F769</f>
        <v>0</v>
      </c>
      <c r="J414" s="485"/>
      <c r="K414" s="31"/>
    </row>
    <row r="415" spans="1:11" s="176" customFormat="1" x14ac:dyDescent="0.25">
      <c r="A415" s="494"/>
      <c r="B415" s="493"/>
      <c r="C415" s="492"/>
      <c r="D415" s="592" t="s">
        <v>64</v>
      </c>
      <c r="E415" s="498"/>
      <c r="F415" s="489"/>
      <c r="G415" s="497">
        <f>'[1]Бланки БЭС'!D770</f>
        <v>0</v>
      </c>
      <c r="H415" s="496">
        <f>'[1]Бланки БЭС'!E770</f>
        <v>0</v>
      </c>
      <c r="I415" s="495">
        <f>'[1]Бланки БЭС'!F770</f>
        <v>0</v>
      </c>
      <c r="J415" s="485"/>
      <c r="K415" s="31"/>
    </row>
    <row r="416" spans="1:11" s="176" customFormat="1" x14ac:dyDescent="0.25">
      <c r="A416" s="494"/>
      <c r="B416" s="493"/>
      <c r="C416" s="492"/>
      <c r="D416" s="592" t="s">
        <v>65</v>
      </c>
      <c r="E416" s="498"/>
      <c r="F416" s="489"/>
      <c r="G416" s="497">
        <f>'[1]Бланки БЭС'!D771</f>
        <v>0</v>
      </c>
      <c r="H416" s="496">
        <f>'[1]Бланки БЭС'!E771</f>
        <v>0</v>
      </c>
      <c r="I416" s="495">
        <f>'[1]Бланки БЭС'!F771</f>
        <v>0</v>
      </c>
      <c r="J416" s="485"/>
      <c r="K416" s="31"/>
    </row>
    <row r="417" spans="1:11" s="176" customFormat="1" x14ac:dyDescent="0.25">
      <c r="A417" s="494"/>
      <c r="B417" s="493"/>
      <c r="C417" s="492"/>
      <c r="D417" s="592" t="s">
        <v>62</v>
      </c>
      <c r="E417" s="498"/>
      <c r="F417" s="489"/>
      <c r="G417" s="497">
        <f>'[1]Бланки БЭС'!D772</f>
        <v>0</v>
      </c>
      <c r="H417" s="496">
        <f>'[1]Бланки БЭС'!E772</f>
        <v>0</v>
      </c>
      <c r="I417" s="495">
        <f>'[1]Бланки БЭС'!F772</f>
        <v>0</v>
      </c>
      <c r="J417" s="485"/>
      <c r="K417" s="31"/>
    </row>
    <row r="418" spans="1:11" s="176" customFormat="1" x14ac:dyDescent="0.25">
      <c r="A418" s="494"/>
      <c r="B418" s="493"/>
      <c r="C418" s="492"/>
      <c r="D418" s="592" t="s">
        <v>67</v>
      </c>
      <c r="E418" s="498"/>
      <c r="F418" s="489"/>
      <c r="G418" s="497">
        <f>'[1]Бланки БЭС'!D773</f>
        <v>0</v>
      </c>
      <c r="H418" s="496">
        <f>'[1]Бланки БЭС'!E773</f>
        <v>0</v>
      </c>
      <c r="I418" s="495">
        <f>'[1]Бланки БЭС'!F773</f>
        <v>0</v>
      </c>
      <c r="J418" s="485"/>
      <c r="K418" s="31"/>
    </row>
    <row r="419" spans="1:11" s="176" customFormat="1" x14ac:dyDescent="0.25">
      <c r="A419" s="494"/>
      <c r="B419" s="493"/>
      <c r="C419" s="492"/>
      <c r="D419" s="592" t="s">
        <v>68</v>
      </c>
      <c r="E419" s="498"/>
      <c r="F419" s="489"/>
      <c r="G419" s="497">
        <f>'[1]Бланки БЭС'!D774</f>
        <v>0</v>
      </c>
      <c r="H419" s="496">
        <f>'[1]Бланки БЭС'!E774</f>
        <v>0</v>
      </c>
      <c r="I419" s="495">
        <f>'[1]Бланки БЭС'!F774</f>
        <v>0</v>
      </c>
      <c r="J419" s="485"/>
      <c r="K419" s="31"/>
    </row>
    <row r="420" spans="1:11" s="176" customFormat="1" x14ac:dyDescent="0.25">
      <c r="A420" s="494"/>
      <c r="B420" s="493"/>
      <c r="C420" s="492"/>
      <c r="D420" s="592" t="s">
        <v>69</v>
      </c>
      <c r="E420" s="498"/>
      <c r="F420" s="489"/>
      <c r="G420" s="497">
        <f>'[1]Бланки БЭС'!D775</f>
        <v>0</v>
      </c>
      <c r="H420" s="496">
        <f>'[1]Бланки БЭС'!E775</f>
        <v>0</v>
      </c>
      <c r="I420" s="495">
        <f>'[1]Бланки БЭС'!F775</f>
        <v>0</v>
      </c>
      <c r="J420" s="485"/>
      <c r="K420" s="31"/>
    </row>
    <row r="421" spans="1:11" s="176" customFormat="1" ht="16.5" thickBot="1" x14ac:dyDescent="0.3">
      <c r="A421" s="525"/>
      <c r="B421" s="524"/>
      <c r="C421" s="523"/>
      <c r="D421" s="591" t="s">
        <v>66</v>
      </c>
      <c r="E421" s="490"/>
      <c r="F421" s="536"/>
      <c r="G421" s="488">
        <f>'[1]Бланки БЭС'!D776</f>
        <v>0</v>
      </c>
      <c r="H421" s="487">
        <f>'[1]Бланки БЭС'!E776</f>
        <v>0</v>
      </c>
      <c r="I421" s="486">
        <f>'[1]Бланки БЭС'!F776</f>
        <v>0</v>
      </c>
      <c r="J421" s="516"/>
      <c r="K421" s="31"/>
    </row>
    <row r="422" spans="1:11" s="176" customFormat="1" x14ac:dyDescent="0.25">
      <c r="A422" s="174"/>
      <c r="B422" s="174"/>
      <c r="C422" s="210"/>
      <c r="D422" s="182"/>
      <c r="E422" s="514"/>
      <c r="F422" s="174"/>
      <c r="G422" s="194"/>
      <c r="H422" s="194"/>
      <c r="I422" s="538"/>
      <c r="J422" s="31"/>
      <c r="K422" s="31"/>
    </row>
    <row r="423" spans="1:11" s="176" customFormat="1" ht="16.5" thickBot="1" x14ac:dyDescent="0.3">
      <c r="A423" s="174"/>
      <c r="B423" s="174"/>
      <c r="C423" s="210"/>
      <c r="D423" s="682" t="s">
        <v>255</v>
      </c>
      <c r="E423" s="514"/>
      <c r="F423" s="174"/>
      <c r="G423" s="194"/>
      <c r="H423" s="194"/>
      <c r="I423" s="538"/>
      <c r="J423" s="31"/>
      <c r="K423" s="31"/>
    </row>
    <row r="424" spans="1:11" s="176" customFormat="1" ht="16.5" thickBot="1" x14ac:dyDescent="0.3">
      <c r="A424" s="1509" t="s">
        <v>384</v>
      </c>
      <c r="B424" s="1509" t="s">
        <v>383</v>
      </c>
      <c r="C424" s="1509" t="s">
        <v>382</v>
      </c>
      <c r="D424" s="1516" t="s">
        <v>127</v>
      </c>
      <c r="E424" s="513" t="s">
        <v>2</v>
      </c>
      <c r="F424" s="1532" t="s">
        <v>128</v>
      </c>
      <c r="G424" s="1522" t="s">
        <v>381</v>
      </c>
      <c r="H424" s="1523"/>
      <c r="I424" s="1524"/>
      <c r="J424" s="1512" t="s">
        <v>123</v>
      </c>
      <c r="K424" s="31"/>
    </row>
    <row r="425" spans="1:11" s="176" customFormat="1" x14ac:dyDescent="0.25">
      <c r="A425" s="1510"/>
      <c r="B425" s="1510"/>
      <c r="C425" s="1510"/>
      <c r="D425" s="1517"/>
      <c r="E425" s="512" t="s">
        <v>3</v>
      </c>
      <c r="F425" s="1533"/>
      <c r="G425" s="1535" t="s">
        <v>5</v>
      </c>
      <c r="H425" s="1528" t="s">
        <v>6</v>
      </c>
      <c r="I425" s="1530" t="s">
        <v>221</v>
      </c>
      <c r="J425" s="1513"/>
      <c r="K425" s="31"/>
    </row>
    <row r="426" spans="1:11" s="176" customFormat="1" ht="55.5" customHeight="1" thickBot="1" x14ac:dyDescent="0.3">
      <c r="A426" s="1511"/>
      <c r="B426" s="1511"/>
      <c r="C426" s="1511"/>
      <c r="D426" s="1518"/>
      <c r="E426" s="511" t="s">
        <v>4</v>
      </c>
      <c r="F426" s="1534"/>
      <c r="G426" s="1536"/>
      <c r="H426" s="1529"/>
      <c r="I426" s="1531"/>
      <c r="J426" s="1514"/>
      <c r="K426" s="31"/>
    </row>
    <row r="427" spans="1:11" s="176" customFormat="1" x14ac:dyDescent="0.25">
      <c r="A427" s="494"/>
      <c r="B427" s="493"/>
      <c r="C427" s="492"/>
      <c r="D427" s="501"/>
      <c r="E427" s="498" t="s">
        <v>160</v>
      </c>
      <c r="F427" s="489" t="s">
        <v>197</v>
      </c>
      <c r="G427" s="497">
        <f>'[1]Бланки БЭС'!D789</f>
        <v>0</v>
      </c>
      <c r="H427" s="496">
        <f>'[1]Бланки БЭС'!E789</f>
        <v>0</v>
      </c>
      <c r="I427" s="495">
        <f>'[1]Бланки БЭС'!F789</f>
        <v>0</v>
      </c>
      <c r="J427" s="485"/>
      <c r="K427" s="31"/>
    </row>
    <row r="428" spans="1:11" s="176" customFormat="1" x14ac:dyDescent="0.25">
      <c r="A428" s="494">
        <v>468</v>
      </c>
      <c r="B428" s="493">
        <v>390</v>
      </c>
      <c r="C428" s="492">
        <f>B428*0.9</f>
        <v>351</v>
      </c>
      <c r="D428" s="501" t="s">
        <v>296</v>
      </c>
      <c r="E428" s="498" t="s">
        <v>8</v>
      </c>
      <c r="F428" s="489" t="s">
        <v>197</v>
      </c>
      <c r="G428" s="497">
        <f>'[1]Бланки БЭС'!D790</f>
        <v>0</v>
      </c>
      <c r="H428" s="496">
        <f>'[1]Бланки БЭС'!E790</f>
        <v>0</v>
      </c>
      <c r="I428" s="495">
        <f>'[1]Бланки БЭС'!F790</f>
        <v>0</v>
      </c>
      <c r="J428" s="485"/>
      <c r="K428" s="31"/>
    </row>
    <row r="429" spans="1:11" s="176" customFormat="1" x14ac:dyDescent="0.25">
      <c r="A429" s="494"/>
      <c r="B429" s="493"/>
      <c r="C429" s="492"/>
      <c r="D429" s="501"/>
      <c r="E429" s="498" t="s">
        <v>9</v>
      </c>
      <c r="F429" s="489" t="s">
        <v>197</v>
      </c>
      <c r="G429" s="497">
        <f>'[1]Бланки БЭС'!D791</f>
        <v>0</v>
      </c>
      <c r="H429" s="496">
        <f>'[1]Бланки БЭС'!E791</f>
        <v>0</v>
      </c>
      <c r="I429" s="495">
        <f>'[1]Бланки БЭС'!F791</f>
        <v>0</v>
      </c>
      <c r="J429" s="485"/>
      <c r="K429" s="31"/>
    </row>
    <row r="430" spans="1:11" s="176" customFormat="1" x14ac:dyDescent="0.25">
      <c r="A430" s="494"/>
      <c r="B430" s="493"/>
      <c r="C430" s="492"/>
      <c r="D430" s="501"/>
      <c r="E430" s="498"/>
      <c r="F430" s="489"/>
      <c r="G430" s="497"/>
      <c r="H430" s="496"/>
      <c r="I430" s="495"/>
      <c r="J430" s="485"/>
      <c r="K430" s="31"/>
    </row>
    <row r="431" spans="1:11" s="176" customFormat="1" x14ac:dyDescent="0.25">
      <c r="A431" s="494"/>
      <c r="B431" s="493"/>
      <c r="C431" s="492"/>
      <c r="D431" s="501"/>
      <c r="E431" s="498" t="s">
        <v>159</v>
      </c>
      <c r="F431" s="489" t="s">
        <v>197</v>
      </c>
      <c r="G431" s="497">
        <f>'[1]Бланки БЭС'!D793</f>
        <v>0</v>
      </c>
      <c r="H431" s="496">
        <f>'[1]Бланки БЭС'!E793</f>
        <v>0</v>
      </c>
      <c r="I431" s="495">
        <f>'[1]Бланки БЭС'!F793</f>
        <v>0</v>
      </c>
      <c r="J431" s="485"/>
      <c r="K431" s="31"/>
    </row>
    <row r="432" spans="1:11" s="176" customFormat="1" x14ac:dyDescent="0.25">
      <c r="A432" s="494">
        <v>540</v>
      </c>
      <c r="B432" s="493">
        <v>450</v>
      </c>
      <c r="C432" s="492">
        <f>B432*0.9</f>
        <v>405</v>
      </c>
      <c r="D432" s="501" t="s">
        <v>309</v>
      </c>
      <c r="E432" s="498" t="s">
        <v>8</v>
      </c>
      <c r="F432" s="489" t="s">
        <v>197</v>
      </c>
      <c r="G432" s="497">
        <f>'[1]Бланки БЭС'!D794</f>
        <v>0</v>
      </c>
      <c r="H432" s="496">
        <f>'[1]Бланки БЭС'!E794</f>
        <v>0</v>
      </c>
      <c r="I432" s="495">
        <f>'[1]Бланки БЭС'!F794</f>
        <v>0</v>
      </c>
      <c r="J432" s="485"/>
      <c r="K432" s="31"/>
    </row>
    <row r="433" spans="1:11" s="176" customFormat="1" ht="16.5" thickBot="1" x14ac:dyDescent="0.3">
      <c r="A433" s="525"/>
      <c r="B433" s="524"/>
      <c r="C433" s="523"/>
      <c r="D433" s="703"/>
      <c r="E433" s="490" t="s">
        <v>9</v>
      </c>
      <c r="F433" s="536" t="s">
        <v>197</v>
      </c>
      <c r="G433" s="488">
        <f>'[1]Бланки БЭС'!D795</f>
        <v>0</v>
      </c>
      <c r="H433" s="487">
        <f>'[1]Бланки БЭС'!E795</f>
        <v>0</v>
      </c>
      <c r="I433" s="486">
        <f>'[1]Бланки БЭС'!F795</f>
        <v>0</v>
      </c>
      <c r="J433" s="516"/>
      <c r="K433" s="31"/>
    </row>
    <row r="434" spans="1:11" x14ac:dyDescent="0.25">
      <c r="A434" s="47"/>
      <c r="B434" s="47"/>
      <c r="C434" s="664"/>
      <c r="D434" s="182"/>
      <c r="E434" s="514"/>
      <c r="F434" s="174"/>
      <c r="G434" s="194"/>
      <c r="H434" s="194"/>
      <c r="I434" s="538"/>
    </row>
    <row r="435" spans="1:11" ht="16.5" thickBot="1" x14ac:dyDescent="0.3">
      <c r="A435" s="47"/>
      <c r="B435" s="47"/>
      <c r="C435" s="664"/>
      <c r="D435" s="682" t="s">
        <v>256</v>
      </c>
      <c r="E435" s="514"/>
      <c r="F435" s="174"/>
      <c r="G435" s="194"/>
      <c r="H435" s="194"/>
      <c r="I435" s="538"/>
    </row>
    <row r="436" spans="1:11" ht="15" customHeight="1" thickBot="1" x14ac:dyDescent="0.3">
      <c r="A436" s="1509" t="s">
        <v>384</v>
      </c>
      <c r="B436" s="1509" t="s">
        <v>383</v>
      </c>
      <c r="C436" s="1509" t="s">
        <v>382</v>
      </c>
      <c r="D436" s="1516" t="s">
        <v>127</v>
      </c>
      <c r="E436" s="513" t="s">
        <v>2</v>
      </c>
      <c r="F436" s="1532" t="s">
        <v>128</v>
      </c>
      <c r="G436" s="1522" t="s">
        <v>381</v>
      </c>
      <c r="H436" s="1523"/>
      <c r="I436" s="1524"/>
      <c r="J436" s="1512" t="s">
        <v>123</v>
      </c>
    </row>
    <row r="437" spans="1:11" x14ac:dyDescent="0.25">
      <c r="A437" s="1510"/>
      <c r="B437" s="1510"/>
      <c r="C437" s="1510"/>
      <c r="D437" s="1517"/>
      <c r="E437" s="512" t="s">
        <v>3</v>
      </c>
      <c r="F437" s="1533"/>
      <c r="G437" s="1535" t="s">
        <v>5</v>
      </c>
      <c r="H437" s="1528" t="s">
        <v>6</v>
      </c>
      <c r="I437" s="1530" t="s">
        <v>221</v>
      </c>
      <c r="J437" s="1513"/>
    </row>
    <row r="438" spans="1:11" ht="49.5" customHeight="1" thickBot="1" x14ac:dyDescent="0.3">
      <c r="A438" s="1511"/>
      <c r="B438" s="1511"/>
      <c r="C438" s="1511"/>
      <c r="D438" s="1518"/>
      <c r="E438" s="511" t="s">
        <v>4</v>
      </c>
      <c r="F438" s="1534"/>
      <c r="G438" s="1536"/>
      <c r="H438" s="1529"/>
      <c r="I438" s="1531"/>
      <c r="J438" s="1514"/>
    </row>
    <row r="439" spans="1:11" x14ac:dyDescent="0.25">
      <c r="A439" s="661"/>
      <c r="B439" s="660"/>
      <c r="C439" s="659"/>
      <c r="D439" s="508"/>
      <c r="E439" s="507" t="s">
        <v>151</v>
      </c>
      <c r="F439" s="506"/>
      <c r="G439" s="588">
        <f>'[1]Бланки БЭС'!D811</f>
        <v>0</v>
      </c>
      <c r="H439" s="587">
        <f>'[1]Бланки БЭС'!E811</f>
        <v>0</v>
      </c>
      <c r="I439" s="586">
        <f>'[1]Бланки БЭС'!F811</f>
        <v>0</v>
      </c>
      <c r="J439" s="502"/>
    </row>
    <row r="440" spans="1:11" x14ac:dyDescent="0.25">
      <c r="A440" s="667">
        <v>390</v>
      </c>
      <c r="B440" s="666">
        <v>300</v>
      </c>
      <c r="C440" s="665">
        <f>B440*0.9</f>
        <v>270</v>
      </c>
      <c r="D440" s="501" t="s">
        <v>326</v>
      </c>
      <c r="E440" s="498" t="s">
        <v>8</v>
      </c>
      <c r="F440" s="489"/>
      <c r="G440" s="497">
        <f>'[1]Бланки БЭС'!D812</f>
        <v>0</v>
      </c>
      <c r="H440" s="496">
        <f>'[1]Бланки БЭС'!E812</f>
        <v>0</v>
      </c>
      <c r="I440" s="495">
        <f>'[1]Бланки БЭС'!F812</f>
        <v>0</v>
      </c>
      <c r="J440" s="485"/>
    </row>
    <row r="441" spans="1:11" x14ac:dyDescent="0.25">
      <c r="A441" s="667"/>
      <c r="B441" s="666"/>
      <c r="C441" s="665"/>
      <c r="D441" s="501"/>
      <c r="E441" s="498" t="s">
        <v>9</v>
      </c>
      <c r="F441" s="489"/>
      <c r="G441" s="497">
        <f>'[1]Бланки БЭС'!D813</f>
        <v>0</v>
      </c>
      <c r="H441" s="496">
        <f>'[1]Бланки БЭС'!E813</f>
        <v>0</v>
      </c>
      <c r="I441" s="495">
        <f>'[1]Бланки БЭС'!F813</f>
        <v>0</v>
      </c>
      <c r="J441" s="485"/>
    </row>
    <row r="442" spans="1:11" x14ac:dyDescent="0.25">
      <c r="A442" s="667"/>
      <c r="B442" s="666"/>
      <c r="C442" s="665"/>
      <c r="D442" s="508"/>
      <c r="E442" s="507" t="s">
        <v>151</v>
      </c>
      <c r="F442" s="489"/>
      <c r="G442" s="497">
        <f>'[1]Бланки БЭС'!D815</f>
        <v>0</v>
      </c>
      <c r="H442" s="496">
        <f>'[1]Бланки БЭС'!E815</f>
        <v>0</v>
      </c>
      <c r="I442" s="495">
        <f>'[1]Бланки БЭС'!F815</f>
        <v>0</v>
      </c>
      <c r="J442" s="485"/>
    </row>
    <row r="443" spans="1:11" x14ac:dyDescent="0.25">
      <c r="A443" s="667">
        <v>390</v>
      </c>
      <c r="B443" s="666">
        <v>300</v>
      </c>
      <c r="C443" s="665">
        <f>B443*0.9</f>
        <v>270</v>
      </c>
      <c r="D443" s="501" t="s">
        <v>327</v>
      </c>
      <c r="E443" s="498" t="s">
        <v>8</v>
      </c>
      <c r="F443" s="489"/>
      <c r="G443" s="497">
        <f>'[1]Бланки БЭС'!D816</f>
        <v>0</v>
      </c>
      <c r="H443" s="496">
        <f>'[1]Бланки БЭС'!E816</f>
        <v>0</v>
      </c>
      <c r="I443" s="495">
        <f>'[1]Бланки БЭС'!F816</f>
        <v>0</v>
      </c>
      <c r="J443" s="485"/>
    </row>
    <row r="444" spans="1:11" ht="16.5" thickBot="1" x14ac:dyDescent="0.3">
      <c r="A444" s="667"/>
      <c r="B444" s="666"/>
      <c r="C444" s="665"/>
      <c r="D444" s="501"/>
      <c r="E444" s="498" t="s">
        <v>9</v>
      </c>
      <c r="F444" s="489"/>
      <c r="G444" s="497">
        <f>'[1]Бланки БЭС'!D817</f>
        <v>0</v>
      </c>
      <c r="H444" s="496">
        <f>'[1]Бланки БЭС'!E817</f>
        <v>0</v>
      </c>
      <c r="I444" s="495">
        <f>'[1]Бланки БЭС'!F817</f>
        <v>0</v>
      </c>
      <c r="J444" s="485"/>
    </row>
    <row r="445" spans="1:11" x14ac:dyDescent="0.25">
      <c r="A445" s="667"/>
      <c r="B445" s="666"/>
      <c r="C445" s="665"/>
      <c r="D445" s="598" t="s">
        <v>92</v>
      </c>
      <c r="E445" s="552"/>
      <c r="F445" s="551"/>
      <c r="G445" s="550"/>
      <c r="H445" s="549"/>
      <c r="I445" s="702"/>
      <c r="J445" s="485"/>
    </row>
    <row r="446" spans="1:11" x14ac:dyDescent="0.25">
      <c r="A446" s="667"/>
      <c r="B446" s="666"/>
      <c r="C446" s="665"/>
      <c r="D446" s="566" t="s">
        <v>63</v>
      </c>
      <c r="E446" s="498" t="s">
        <v>7</v>
      </c>
      <c r="F446" s="489"/>
      <c r="G446" s="497">
        <f>'[1]Бланки БЭС'!D828</f>
        <v>0</v>
      </c>
      <c r="H446" s="496">
        <f>'[1]Бланки БЭС'!E828</f>
        <v>0</v>
      </c>
      <c r="I446" s="495">
        <f>'[1]Бланки БЭС'!F828</f>
        <v>0</v>
      </c>
      <c r="J446" s="485"/>
    </row>
    <row r="447" spans="1:11" x14ac:dyDescent="0.25">
      <c r="A447" s="667"/>
      <c r="B447" s="666"/>
      <c r="C447" s="665"/>
      <c r="D447" s="566" t="s">
        <v>69</v>
      </c>
      <c r="E447" s="498" t="s">
        <v>7</v>
      </c>
      <c r="F447" s="489"/>
      <c r="G447" s="497">
        <f>'[1]Бланки БЭС'!D829</f>
        <v>0</v>
      </c>
      <c r="H447" s="496">
        <f>'[1]Бланки БЭС'!E829</f>
        <v>0</v>
      </c>
      <c r="I447" s="495">
        <f>'[1]Бланки БЭС'!F829</f>
        <v>0</v>
      </c>
      <c r="J447" s="485"/>
    </row>
    <row r="448" spans="1:11" x14ac:dyDescent="0.25">
      <c r="A448" s="667"/>
      <c r="B448" s="666"/>
      <c r="C448" s="665"/>
      <c r="D448" s="566" t="s">
        <v>66</v>
      </c>
      <c r="E448" s="498" t="s">
        <v>7</v>
      </c>
      <c r="F448" s="489"/>
      <c r="G448" s="497">
        <f>'[1]Бланки БЭС'!D830</f>
        <v>0</v>
      </c>
      <c r="H448" s="496">
        <f>'[1]Бланки БЭС'!E830</f>
        <v>0</v>
      </c>
      <c r="I448" s="495">
        <f>'[1]Бланки БЭС'!F830</f>
        <v>0</v>
      </c>
      <c r="J448" s="485"/>
    </row>
    <row r="449" spans="1:10" x14ac:dyDescent="0.25">
      <c r="A449" s="667"/>
      <c r="B449" s="666"/>
      <c r="C449" s="665"/>
      <c r="D449" s="566" t="s">
        <v>64</v>
      </c>
      <c r="E449" s="498" t="s">
        <v>7</v>
      </c>
      <c r="F449" s="489"/>
      <c r="G449" s="497">
        <f>'[1]Бланки БЭС'!D831</f>
        <v>0</v>
      </c>
      <c r="H449" s="496">
        <f>'[1]Бланки БЭС'!E831</f>
        <v>0</v>
      </c>
      <c r="I449" s="495">
        <f>'[1]Бланки БЭС'!F831</f>
        <v>0</v>
      </c>
      <c r="J449" s="485"/>
    </row>
    <row r="450" spans="1:10" x14ac:dyDescent="0.25">
      <c r="A450" s="667"/>
      <c r="B450" s="666"/>
      <c r="C450" s="665"/>
      <c r="D450" s="566" t="s">
        <v>65</v>
      </c>
      <c r="E450" s="498" t="s">
        <v>7</v>
      </c>
      <c r="F450" s="489"/>
      <c r="G450" s="497">
        <f>'[1]Бланки БЭС'!D832</f>
        <v>0</v>
      </c>
      <c r="H450" s="496">
        <f>'[1]Бланки БЭС'!E832</f>
        <v>0</v>
      </c>
      <c r="I450" s="495">
        <f>'[1]Бланки БЭС'!F832</f>
        <v>0</v>
      </c>
      <c r="J450" s="485"/>
    </row>
    <row r="451" spans="1:10" ht="16.5" thickBot="1" x14ac:dyDescent="0.3">
      <c r="A451" s="667"/>
      <c r="B451" s="666"/>
      <c r="C451" s="665"/>
      <c r="D451" s="542" t="s">
        <v>62</v>
      </c>
      <c r="E451" s="490" t="s">
        <v>7</v>
      </c>
      <c r="F451" s="536"/>
      <c r="G451" s="488">
        <f>'[1]Бланки БЭС'!D833</f>
        <v>0</v>
      </c>
      <c r="H451" s="487">
        <f>'[1]Бланки БЭС'!E833</f>
        <v>0</v>
      </c>
      <c r="I451" s="486">
        <f>'[1]Бланки БЭС'!F833</f>
        <v>0</v>
      </c>
      <c r="J451" s="485"/>
    </row>
    <row r="452" spans="1:10" x14ac:dyDescent="0.25">
      <c r="A452" s="667"/>
      <c r="B452" s="666"/>
      <c r="C452" s="665"/>
      <c r="D452" s="598" t="s">
        <v>91</v>
      </c>
      <c r="E452" s="552"/>
      <c r="F452" s="551"/>
      <c r="G452" s="550"/>
      <c r="H452" s="549"/>
      <c r="I452" s="702"/>
      <c r="J452" s="485"/>
    </row>
    <row r="453" spans="1:10" x14ac:dyDescent="0.25">
      <c r="A453" s="667"/>
      <c r="B453" s="666"/>
      <c r="C453" s="665"/>
      <c r="D453" s="566" t="s">
        <v>71</v>
      </c>
      <c r="E453" s="498" t="s">
        <v>7</v>
      </c>
      <c r="F453" s="489"/>
      <c r="G453" s="497">
        <f>'[1]Бланки БЭС'!D846</f>
        <v>0</v>
      </c>
      <c r="H453" s="496">
        <f>'[1]Бланки БЭС'!E846</f>
        <v>0</v>
      </c>
      <c r="I453" s="495">
        <f>'[1]Бланки БЭС'!F846</f>
        <v>0</v>
      </c>
      <c r="J453" s="485"/>
    </row>
    <row r="454" spans="1:10" x14ac:dyDescent="0.25">
      <c r="A454" s="667"/>
      <c r="B454" s="666"/>
      <c r="C454" s="665"/>
      <c r="D454" s="566" t="s">
        <v>81</v>
      </c>
      <c r="E454" s="498" t="s">
        <v>7</v>
      </c>
      <c r="F454" s="489"/>
      <c r="G454" s="497">
        <f>'[1]Бланки БЭС'!D847</f>
        <v>0</v>
      </c>
      <c r="H454" s="496">
        <f>'[1]Бланки БЭС'!E847</f>
        <v>0</v>
      </c>
      <c r="I454" s="495">
        <f>'[1]Бланки БЭС'!F847</f>
        <v>0</v>
      </c>
      <c r="J454" s="485"/>
    </row>
    <row r="455" spans="1:10" x14ac:dyDescent="0.25">
      <c r="A455" s="667"/>
      <c r="B455" s="666"/>
      <c r="C455" s="665"/>
      <c r="D455" s="566" t="s">
        <v>68</v>
      </c>
      <c r="E455" s="498" t="s">
        <v>7</v>
      </c>
      <c r="F455" s="489"/>
      <c r="G455" s="497">
        <f>'[1]Бланки БЭС'!D848</f>
        <v>0</v>
      </c>
      <c r="H455" s="496">
        <f>'[1]Бланки БЭС'!E848</f>
        <v>0</v>
      </c>
      <c r="I455" s="495">
        <f>'[1]Бланки БЭС'!F848</f>
        <v>0</v>
      </c>
      <c r="J455" s="485"/>
    </row>
    <row r="456" spans="1:10" x14ac:dyDescent="0.25">
      <c r="A456" s="667"/>
      <c r="B456" s="666"/>
      <c r="C456" s="665"/>
      <c r="D456" s="566" t="s">
        <v>77</v>
      </c>
      <c r="E456" s="498" t="s">
        <v>7</v>
      </c>
      <c r="F456" s="489"/>
      <c r="G456" s="497">
        <f>'[1]Бланки БЭС'!D849</f>
        <v>0</v>
      </c>
      <c r="H456" s="496">
        <f>'[1]Бланки БЭС'!E849</f>
        <v>0</v>
      </c>
      <c r="I456" s="495">
        <f>'[1]Бланки БЭС'!F849</f>
        <v>0</v>
      </c>
      <c r="J456" s="485"/>
    </row>
    <row r="457" spans="1:10" x14ac:dyDescent="0.25">
      <c r="A457" s="667"/>
      <c r="B457" s="666"/>
      <c r="C457" s="665"/>
      <c r="D457" s="566" t="s">
        <v>67</v>
      </c>
      <c r="E457" s="498" t="s">
        <v>7</v>
      </c>
      <c r="F457" s="489"/>
      <c r="G457" s="497">
        <f>'[1]Бланки БЭС'!D850</f>
        <v>0</v>
      </c>
      <c r="H457" s="496">
        <f>'[1]Бланки БЭС'!E850</f>
        <v>0</v>
      </c>
      <c r="I457" s="495">
        <f>'[1]Бланки БЭС'!F850</f>
        <v>0</v>
      </c>
      <c r="J457" s="485"/>
    </row>
    <row r="458" spans="1:10" ht="16.5" thickBot="1" x14ac:dyDescent="0.3">
      <c r="A458" s="677"/>
      <c r="B458" s="24"/>
      <c r="C458" s="676"/>
      <c r="D458" s="701" t="s">
        <v>78</v>
      </c>
      <c r="E458" s="610" t="s">
        <v>7</v>
      </c>
      <c r="F458" s="601"/>
      <c r="G458" s="488">
        <f>'[1]Бланки БЭС'!D851</f>
        <v>0</v>
      </c>
      <c r="H458" s="487">
        <f>'[1]Бланки БЭС'!E851</f>
        <v>0</v>
      </c>
      <c r="I458" s="486">
        <f>'[1]Бланки БЭС'!F851</f>
        <v>0</v>
      </c>
      <c r="J458" s="516"/>
    </row>
    <row r="459" spans="1:10" x14ac:dyDescent="0.25">
      <c r="A459" s="47"/>
      <c r="B459" s="47"/>
      <c r="C459" s="664"/>
      <c r="D459" s="182"/>
      <c r="E459" s="514"/>
      <c r="F459" s="174"/>
      <c r="G459" s="194"/>
      <c r="H459" s="194"/>
      <c r="I459" s="538"/>
    </row>
    <row r="460" spans="1:10" ht="16.5" thickBot="1" x14ac:dyDescent="0.3">
      <c r="A460" s="47"/>
      <c r="B460" s="47"/>
      <c r="C460" s="664"/>
      <c r="D460" s="405" t="s">
        <v>219</v>
      </c>
      <c r="E460" s="602"/>
      <c r="F460" s="601"/>
      <c r="G460" s="600"/>
      <c r="H460" s="600"/>
      <c r="I460" s="599"/>
    </row>
    <row r="461" spans="1:10" ht="16.5" thickBot="1" x14ac:dyDescent="0.3">
      <c r="A461" s="1509" t="s">
        <v>384</v>
      </c>
      <c r="B461" s="1509" t="s">
        <v>383</v>
      </c>
      <c r="C461" s="1509" t="s">
        <v>382</v>
      </c>
      <c r="D461" s="1516" t="s">
        <v>127</v>
      </c>
      <c r="E461" s="513" t="s">
        <v>2</v>
      </c>
      <c r="F461" s="1532" t="s">
        <v>128</v>
      </c>
      <c r="G461" s="1522" t="s">
        <v>381</v>
      </c>
      <c r="H461" s="1523"/>
      <c r="I461" s="1524"/>
      <c r="J461" s="1512" t="s">
        <v>123</v>
      </c>
    </row>
    <row r="462" spans="1:10" x14ac:dyDescent="0.25">
      <c r="A462" s="1510"/>
      <c r="B462" s="1510"/>
      <c r="C462" s="1510"/>
      <c r="D462" s="1517"/>
      <c r="E462" s="512" t="s">
        <v>3</v>
      </c>
      <c r="F462" s="1533"/>
      <c r="G462" s="1535" t="s">
        <v>5</v>
      </c>
      <c r="H462" s="1528" t="s">
        <v>6</v>
      </c>
      <c r="I462" s="1530" t="s">
        <v>221</v>
      </c>
      <c r="J462" s="1513"/>
    </row>
    <row r="463" spans="1:10" ht="52.5" customHeight="1" thickBot="1" x14ac:dyDescent="0.3">
      <c r="A463" s="1511"/>
      <c r="B463" s="1511"/>
      <c r="C463" s="1511"/>
      <c r="D463" s="1518"/>
      <c r="E463" s="511" t="s">
        <v>4</v>
      </c>
      <c r="F463" s="1534"/>
      <c r="G463" s="1536"/>
      <c r="H463" s="1529"/>
      <c r="I463" s="1531"/>
      <c r="J463" s="1514"/>
    </row>
    <row r="464" spans="1:10" x14ac:dyDescent="0.25">
      <c r="A464" s="667"/>
      <c r="B464" s="666"/>
      <c r="C464" s="665"/>
      <c r="D464" s="598"/>
      <c r="E464" s="552" t="s">
        <v>152</v>
      </c>
      <c r="F464" s="551"/>
      <c r="G464" s="700">
        <f>'[1]Бланки БЭС'!D869</f>
        <v>0</v>
      </c>
      <c r="H464" s="699">
        <f>'[1]Бланки БЭС'!E869</f>
        <v>0</v>
      </c>
      <c r="I464" s="548">
        <f>'[1]Бланки БЭС'!F869</f>
        <v>0</v>
      </c>
      <c r="J464" s="485"/>
    </row>
    <row r="465" spans="1:10" x14ac:dyDescent="0.25">
      <c r="A465" s="667">
        <v>390</v>
      </c>
      <c r="B465" s="666">
        <v>300</v>
      </c>
      <c r="C465" s="665">
        <f>B465*0.9</f>
        <v>270</v>
      </c>
      <c r="D465" s="568" t="s">
        <v>328</v>
      </c>
      <c r="E465" s="498" t="s">
        <v>8</v>
      </c>
      <c r="F465" s="489"/>
      <c r="G465" s="692">
        <f>'[1]Бланки БЭС'!D870</f>
        <v>0</v>
      </c>
      <c r="H465" s="691">
        <f>'[1]Бланки БЭС'!E870</f>
        <v>0</v>
      </c>
      <c r="I465" s="495">
        <f>'[1]Бланки БЭС'!F870</f>
        <v>0</v>
      </c>
      <c r="J465" s="485"/>
    </row>
    <row r="466" spans="1:10" x14ac:dyDescent="0.25">
      <c r="A466" s="667"/>
      <c r="B466" s="666"/>
      <c r="C466" s="665"/>
      <c r="D466" s="568"/>
      <c r="E466" s="498" t="s">
        <v>9</v>
      </c>
      <c r="F466" s="489"/>
      <c r="G466" s="692">
        <f>'[1]Бланки БЭС'!D871</f>
        <v>0</v>
      </c>
      <c r="H466" s="691">
        <f>'[1]Бланки БЭС'!E871</f>
        <v>0</v>
      </c>
      <c r="I466" s="495">
        <f>'[1]Бланки БЭС'!F871</f>
        <v>0</v>
      </c>
      <c r="J466" s="485"/>
    </row>
    <row r="467" spans="1:10" x14ac:dyDescent="0.25">
      <c r="A467" s="667"/>
      <c r="B467" s="666"/>
      <c r="C467" s="665"/>
      <c r="D467" s="568"/>
      <c r="E467" s="498"/>
      <c r="F467" s="489"/>
      <c r="G467" s="692"/>
      <c r="H467" s="496"/>
      <c r="I467" s="698"/>
      <c r="J467" s="485"/>
    </row>
    <row r="468" spans="1:10" x14ac:dyDescent="0.25">
      <c r="A468" s="667"/>
      <c r="B468" s="666"/>
      <c r="C468" s="665"/>
      <c r="D468" s="568"/>
      <c r="E468" s="498" t="s">
        <v>160</v>
      </c>
      <c r="F468" s="489"/>
      <c r="G468" s="692">
        <f>'[1]Бланки БЭС'!D873</f>
        <v>0</v>
      </c>
      <c r="H468" s="691">
        <f>'[1]Бланки БЭС'!E873</f>
        <v>0</v>
      </c>
      <c r="I468" s="495">
        <f>'[1]Бланки БЭС'!F873</f>
        <v>0</v>
      </c>
      <c r="J468" s="485"/>
    </row>
    <row r="469" spans="1:10" x14ac:dyDescent="0.25">
      <c r="A469" s="667">
        <v>390</v>
      </c>
      <c r="B469" s="666">
        <v>300</v>
      </c>
      <c r="C469" s="665">
        <f>B469*0.9</f>
        <v>270</v>
      </c>
      <c r="D469" s="568" t="s">
        <v>329</v>
      </c>
      <c r="E469" s="498" t="s">
        <v>8</v>
      </c>
      <c r="F469" s="489"/>
      <c r="G469" s="692">
        <f>'[1]Бланки БЭС'!D874</f>
        <v>0</v>
      </c>
      <c r="H469" s="691">
        <f>'[1]Бланки БЭС'!E874</f>
        <v>0</v>
      </c>
      <c r="I469" s="495">
        <f>'[1]Бланки БЭС'!F874</f>
        <v>0</v>
      </c>
      <c r="J469" s="485"/>
    </row>
    <row r="470" spans="1:10" ht="16.5" thickBot="1" x14ac:dyDescent="0.3">
      <c r="A470" s="667"/>
      <c r="B470" s="666"/>
      <c r="C470" s="665"/>
      <c r="D470" s="652"/>
      <c r="E470" s="490" t="s">
        <v>9</v>
      </c>
      <c r="F470" s="536"/>
      <c r="G470" s="690">
        <f>'[1]Бланки БЭС'!D875</f>
        <v>0</v>
      </c>
      <c r="H470" s="689">
        <f>'[1]Бланки БЭС'!E875</f>
        <v>0</v>
      </c>
      <c r="I470" s="486">
        <f>'[1]Бланки БЭС'!F875</f>
        <v>0</v>
      </c>
      <c r="J470" s="485"/>
    </row>
    <row r="471" spans="1:10" x14ac:dyDescent="0.25">
      <c r="A471" s="667"/>
      <c r="B471" s="666"/>
      <c r="C471" s="665"/>
      <c r="D471" s="508" t="s">
        <v>92</v>
      </c>
      <c r="E471" s="507"/>
      <c r="F471" s="506"/>
      <c r="G471" s="697"/>
      <c r="H471" s="696"/>
      <c r="I471" s="684"/>
      <c r="J471" s="485"/>
    </row>
    <row r="472" spans="1:10" x14ac:dyDescent="0.25">
      <c r="A472" s="667"/>
      <c r="B472" s="666"/>
      <c r="C472" s="665"/>
      <c r="D472" s="546" t="s">
        <v>77</v>
      </c>
      <c r="E472" s="498" t="s">
        <v>7</v>
      </c>
      <c r="F472" s="695"/>
      <c r="G472" s="692">
        <f>'[1]Бланки БЭС'!D883</f>
        <v>0</v>
      </c>
      <c r="H472" s="691">
        <f>'[1]Бланки БЭС'!E883</f>
        <v>0</v>
      </c>
      <c r="I472" s="495">
        <f>'[1]Бланки БЭС'!F883</f>
        <v>0</v>
      </c>
      <c r="J472" s="485"/>
    </row>
    <row r="473" spans="1:10" x14ac:dyDescent="0.25">
      <c r="A473" s="667"/>
      <c r="B473" s="666"/>
      <c r="C473" s="665"/>
      <c r="D473" s="546" t="s">
        <v>69</v>
      </c>
      <c r="E473" s="498" t="s">
        <v>7</v>
      </c>
      <c r="F473" s="695"/>
      <c r="G473" s="692">
        <f>'[1]Бланки БЭС'!D884</f>
        <v>0</v>
      </c>
      <c r="H473" s="691">
        <f>'[1]Бланки БЭС'!E884</f>
        <v>0</v>
      </c>
      <c r="I473" s="495">
        <f>'[1]Бланки БЭС'!F884</f>
        <v>0</v>
      </c>
      <c r="J473" s="485"/>
    </row>
    <row r="474" spans="1:10" x14ac:dyDescent="0.25">
      <c r="A474" s="667"/>
      <c r="B474" s="666"/>
      <c r="C474" s="665"/>
      <c r="D474" s="546" t="s">
        <v>64</v>
      </c>
      <c r="E474" s="498" t="s">
        <v>7</v>
      </c>
      <c r="F474" s="695"/>
      <c r="G474" s="692">
        <f>'[1]Бланки БЭС'!D885</f>
        <v>0</v>
      </c>
      <c r="H474" s="691">
        <f>'[1]Бланки БЭС'!E885</f>
        <v>0</v>
      </c>
      <c r="I474" s="495">
        <f>'[1]Бланки БЭС'!F885</f>
        <v>0</v>
      </c>
      <c r="J474" s="485"/>
    </row>
    <row r="475" spans="1:10" x14ac:dyDescent="0.25">
      <c r="A475" s="667"/>
      <c r="B475" s="666"/>
      <c r="C475" s="665"/>
      <c r="D475" s="546" t="s">
        <v>65</v>
      </c>
      <c r="E475" s="498" t="s">
        <v>7</v>
      </c>
      <c r="F475" s="695"/>
      <c r="G475" s="692">
        <f>'[1]Бланки БЭС'!D886</f>
        <v>0</v>
      </c>
      <c r="H475" s="691">
        <f>'[1]Бланки БЭС'!E886</f>
        <v>0</v>
      </c>
      <c r="I475" s="495">
        <f>'[1]Бланки БЭС'!F886</f>
        <v>0</v>
      </c>
      <c r="J475" s="485"/>
    </row>
    <row r="476" spans="1:10" x14ac:dyDescent="0.25">
      <c r="A476" s="667"/>
      <c r="B476" s="666"/>
      <c r="C476" s="665"/>
      <c r="D476" s="546" t="s">
        <v>62</v>
      </c>
      <c r="E476" s="498" t="s">
        <v>7</v>
      </c>
      <c r="F476" s="695"/>
      <c r="G476" s="692">
        <f>'[1]Бланки БЭС'!D887</f>
        <v>0</v>
      </c>
      <c r="H476" s="691">
        <f>'[1]Бланки БЭС'!E887</f>
        <v>0</v>
      </c>
      <c r="I476" s="495">
        <f>'[1]Бланки БЭС'!F887</f>
        <v>0</v>
      </c>
      <c r="J476" s="485"/>
    </row>
    <row r="477" spans="1:10" ht="16.5" thickBot="1" x14ac:dyDescent="0.3">
      <c r="A477" s="667"/>
      <c r="B477" s="666"/>
      <c r="C477" s="665"/>
      <c r="D477" s="559" t="s">
        <v>78</v>
      </c>
      <c r="E477" s="490" t="s">
        <v>7</v>
      </c>
      <c r="F477" s="536"/>
      <c r="G477" s="690">
        <f>'[1]Бланки БЭС'!D888</f>
        <v>0</v>
      </c>
      <c r="H477" s="689">
        <f>'[1]Бланки БЭС'!E888</f>
        <v>0</v>
      </c>
      <c r="I477" s="486">
        <f>'[1]Бланки БЭС'!F888</f>
        <v>0</v>
      </c>
      <c r="J477" s="485"/>
    </row>
    <row r="478" spans="1:10" x14ac:dyDescent="0.25">
      <c r="A478" s="667"/>
      <c r="B478" s="666"/>
      <c r="C478" s="665"/>
      <c r="D478" s="501" t="s">
        <v>93</v>
      </c>
      <c r="E478" s="498"/>
      <c r="F478" s="489"/>
      <c r="G478" s="694"/>
      <c r="H478" s="587"/>
      <c r="I478" s="693"/>
      <c r="J478" s="485"/>
    </row>
    <row r="479" spans="1:10" x14ac:dyDescent="0.25">
      <c r="A479" s="667"/>
      <c r="B479" s="666"/>
      <c r="C479" s="665"/>
      <c r="D479" s="546" t="s">
        <v>67</v>
      </c>
      <c r="E479" s="498" t="s">
        <v>7</v>
      </c>
      <c r="F479" s="489"/>
      <c r="G479" s="692">
        <f>'[1]Бланки БЭС'!D897</f>
        <v>0</v>
      </c>
      <c r="H479" s="691">
        <f>'[1]Бланки БЭС'!E897</f>
        <v>0</v>
      </c>
      <c r="I479" s="495">
        <f>'[1]Бланки БЭС'!F897</f>
        <v>0</v>
      </c>
      <c r="J479" s="485"/>
    </row>
    <row r="480" spans="1:10" x14ac:dyDescent="0.25">
      <c r="A480" s="667"/>
      <c r="B480" s="666"/>
      <c r="C480" s="665"/>
      <c r="D480" s="546" t="s">
        <v>68</v>
      </c>
      <c r="E480" s="498" t="s">
        <v>7</v>
      </c>
      <c r="F480" s="489"/>
      <c r="G480" s="692">
        <f>'[1]Бланки БЭС'!D898</f>
        <v>0</v>
      </c>
      <c r="H480" s="691">
        <f>'[1]Бланки БЭС'!E898</f>
        <v>0</v>
      </c>
      <c r="I480" s="495">
        <f>'[1]Бланки БЭС'!F898</f>
        <v>0</v>
      </c>
      <c r="J480" s="485"/>
    </row>
    <row r="481" spans="1:10" x14ac:dyDescent="0.25">
      <c r="A481" s="667"/>
      <c r="B481" s="666"/>
      <c r="C481" s="665"/>
      <c r="D481" s="546" t="s">
        <v>66</v>
      </c>
      <c r="E481" s="498" t="s">
        <v>7</v>
      </c>
      <c r="F481" s="489"/>
      <c r="G481" s="692">
        <f>'[1]Бланки БЭС'!D899</f>
        <v>0</v>
      </c>
      <c r="H481" s="691">
        <f>'[1]Бланки БЭС'!E899</f>
        <v>0</v>
      </c>
      <c r="I481" s="495">
        <f>'[1]Бланки БЭС'!F899</f>
        <v>0</v>
      </c>
      <c r="J481" s="485"/>
    </row>
    <row r="482" spans="1:10" x14ac:dyDescent="0.25">
      <c r="A482" s="667"/>
      <c r="B482" s="666"/>
      <c r="C482" s="665"/>
      <c r="D482" s="546" t="s">
        <v>63</v>
      </c>
      <c r="E482" s="498" t="s">
        <v>7</v>
      </c>
      <c r="F482" s="489"/>
      <c r="G482" s="692">
        <f>'[1]Бланки БЭС'!D900</f>
        <v>0</v>
      </c>
      <c r="H482" s="691">
        <f>'[1]Бланки БЭС'!E900</f>
        <v>0</v>
      </c>
      <c r="I482" s="495">
        <f>'[1]Бланки БЭС'!F900</f>
        <v>0</v>
      </c>
      <c r="J482" s="485"/>
    </row>
    <row r="483" spans="1:10" x14ac:dyDescent="0.25">
      <c r="A483" s="667"/>
      <c r="B483" s="666"/>
      <c r="C483" s="665"/>
      <c r="D483" s="546" t="s">
        <v>71</v>
      </c>
      <c r="E483" s="498" t="s">
        <v>7</v>
      </c>
      <c r="F483" s="489"/>
      <c r="G483" s="692">
        <f>'[1]Бланки БЭС'!D901</f>
        <v>0</v>
      </c>
      <c r="H483" s="691">
        <f>'[1]Бланки БЭС'!E901</f>
        <v>0</v>
      </c>
      <c r="I483" s="495">
        <f>'[1]Бланки БЭС'!F901</f>
        <v>0</v>
      </c>
      <c r="J483" s="485"/>
    </row>
    <row r="484" spans="1:10" ht="16.5" thickBot="1" x14ac:dyDescent="0.3">
      <c r="A484" s="667"/>
      <c r="B484" s="666"/>
      <c r="C484" s="665"/>
      <c r="D484" s="559" t="s">
        <v>81</v>
      </c>
      <c r="E484" s="490" t="s">
        <v>7</v>
      </c>
      <c r="F484" s="536"/>
      <c r="G484" s="690">
        <f>'[1]Бланки БЭС'!D902</f>
        <v>0</v>
      </c>
      <c r="H484" s="689">
        <f>'[1]Бланки БЭС'!E902</f>
        <v>0</v>
      </c>
      <c r="I484" s="486">
        <f>'[1]Бланки БЭС'!F902</f>
        <v>0</v>
      </c>
      <c r="J484" s="485"/>
    </row>
    <row r="485" spans="1:10" x14ac:dyDescent="0.25">
      <c r="A485" s="47"/>
      <c r="B485" s="47"/>
      <c r="C485" s="664"/>
      <c r="D485" s="182"/>
      <c r="E485" s="514"/>
      <c r="F485" s="174"/>
      <c r="G485" s="194"/>
      <c r="H485" s="194"/>
      <c r="I485" s="538"/>
    </row>
    <row r="486" spans="1:10" ht="16.5" thickBot="1" x14ac:dyDescent="0.3">
      <c r="A486" s="47"/>
      <c r="B486" s="47"/>
      <c r="C486" s="664"/>
      <c r="D486" s="405" t="s">
        <v>210</v>
      </c>
      <c r="E486" s="514"/>
      <c r="F486" s="174"/>
      <c r="G486" s="194"/>
      <c r="H486" s="194"/>
      <c r="I486" s="538"/>
    </row>
    <row r="487" spans="1:10" ht="16.5" thickBot="1" x14ac:dyDescent="0.3">
      <c r="A487" s="1509" t="s">
        <v>384</v>
      </c>
      <c r="B487" s="1509" t="s">
        <v>383</v>
      </c>
      <c r="C487" s="1509" t="s">
        <v>382</v>
      </c>
      <c r="D487" s="1516" t="s">
        <v>127</v>
      </c>
      <c r="E487" s="513" t="s">
        <v>2</v>
      </c>
      <c r="F487" s="1532" t="s">
        <v>128</v>
      </c>
      <c r="G487" s="1522" t="s">
        <v>381</v>
      </c>
      <c r="H487" s="1523"/>
      <c r="I487" s="1524"/>
      <c r="J487" s="1512" t="s">
        <v>123</v>
      </c>
    </row>
    <row r="488" spans="1:10" x14ac:dyDescent="0.25">
      <c r="A488" s="1510"/>
      <c r="B488" s="1510"/>
      <c r="C488" s="1510"/>
      <c r="D488" s="1517"/>
      <c r="E488" s="512" t="s">
        <v>3</v>
      </c>
      <c r="F488" s="1533"/>
      <c r="G488" s="1535" t="s">
        <v>5</v>
      </c>
      <c r="H488" s="1528" t="s">
        <v>6</v>
      </c>
      <c r="I488" s="1530" t="s">
        <v>221</v>
      </c>
      <c r="J488" s="1513"/>
    </row>
    <row r="489" spans="1:10" ht="52.5" customHeight="1" thickBot="1" x14ac:dyDescent="0.3">
      <c r="A489" s="1511"/>
      <c r="B489" s="1511"/>
      <c r="C489" s="1511"/>
      <c r="D489" s="1518"/>
      <c r="E489" s="511" t="s">
        <v>4</v>
      </c>
      <c r="F489" s="1534"/>
      <c r="G489" s="1536"/>
      <c r="H489" s="1529"/>
      <c r="I489" s="1531"/>
      <c r="J489" s="1514"/>
    </row>
    <row r="490" spans="1:10" x14ac:dyDescent="0.25">
      <c r="A490" s="661"/>
      <c r="B490" s="660"/>
      <c r="C490" s="659"/>
      <c r="D490" s="508"/>
      <c r="E490" s="507" t="s">
        <v>162</v>
      </c>
      <c r="F490" s="506"/>
      <c r="G490" s="588">
        <f>'[1]Бланки БЭС'!D922</f>
        <v>0</v>
      </c>
      <c r="H490" s="587">
        <f>'[1]Бланки БЭС'!E922</f>
        <v>0</v>
      </c>
      <c r="I490" s="586">
        <f>'[1]Бланки БЭС'!F922</f>
        <v>0</v>
      </c>
      <c r="J490" s="502"/>
    </row>
    <row r="491" spans="1:10" x14ac:dyDescent="0.25">
      <c r="A491" s="667">
        <v>390</v>
      </c>
      <c r="B491" s="666">
        <v>300</v>
      </c>
      <c r="C491" s="665">
        <f>B491*0.9</f>
        <v>270</v>
      </c>
      <c r="D491" s="501" t="s">
        <v>330</v>
      </c>
      <c r="E491" s="498" t="s">
        <v>8</v>
      </c>
      <c r="F491" s="489"/>
      <c r="G491" s="497">
        <f>'[1]Бланки БЭС'!D923</f>
        <v>0</v>
      </c>
      <c r="H491" s="496">
        <f>'[1]Бланки БЭС'!E923</f>
        <v>0</v>
      </c>
      <c r="I491" s="495">
        <f>'[1]Бланки БЭС'!F923</f>
        <v>0</v>
      </c>
      <c r="J491" s="485"/>
    </row>
    <row r="492" spans="1:10" x14ac:dyDescent="0.25">
      <c r="A492" s="667"/>
      <c r="B492" s="666"/>
      <c r="C492" s="665"/>
      <c r="D492" s="501"/>
      <c r="E492" s="498" t="s">
        <v>9</v>
      </c>
      <c r="F492" s="489"/>
      <c r="G492" s="497">
        <f>'[1]Бланки БЭС'!D924</f>
        <v>0</v>
      </c>
      <c r="H492" s="496">
        <f>'[1]Бланки БЭС'!E924</f>
        <v>0</v>
      </c>
      <c r="I492" s="495">
        <f>'[1]Бланки БЭС'!F924</f>
        <v>0</v>
      </c>
      <c r="J492" s="485"/>
    </row>
    <row r="493" spans="1:10" x14ac:dyDescent="0.25">
      <c r="A493" s="667"/>
      <c r="B493" s="666"/>
      <c r="C493" s="665"/>
      <c r="D493" s="501"/>
      <c r="E493" s="498"/>
      <c r="F493" s="489"/>
      <c r="G493" s="497"/>
      <c r="H493" s="496"/>
      <c r="I493" s="495"/>
      <c r="J493" s="485"/>
    </row>
    <row r="494" spans="1:10" x14ac:dyDescent="0.25">
      <c r="A494" s="667"/>
      <c r="B494" s="666"/>
      <c r="C494" s="665"/>
      <c r="D494" s="501"/>
      <c r="E494" s="498" t="s">
        <v>162</v>
      </c>
      <c r="F494" s="489"/>
      <c r="G494" s="651">
        <f>'[1]Бланки БЭС'!D926</f>
        <v>0</v>
      </c>
      <c r="H494" s="650">
        <f>'[1]Бланки БЭС'!E926</f>
        <v>0</v>
      </c>
      <c r="I494" s="649">
        <f>'[1]Бланки БЭС'!F926</f>
        <v>0</v>
      </c>
      <c r="J494" s="485"/>
    </row>
    <row r="495" spans="1:10" x14ac:dyDescent="0.25">
      <c r="A495" s="667">
        <v>540</v>
      </c>
      <c r="B495" s="666">
        <v>450</v>
      </c>
      <c r="C495" s="665">
        <f>B495*0.9</f>
        <v>405</v>
      </c>
      <c r="D495" s="501" t="s">
        <v>331</v>
      </c>
      <c r="E495" s="498" t="s">
        <v>8</v>
      </c>
      <c r="F495" s="489"/>
      <c r="G495" s="651">
        <f>'[1]Бланки БЭС'!D927</f>
        <v>0</v>
      </c>
      <c r="H495" s="650">
        <f>'[1]Бланки БЭС'!E927</f>
        <v>0</v>
      </c>
      <c r="I495" s="649">
        <f>'[1]Бланки БЭС'!F927</f>
        <v>0</v>
      </c>
      <c r="J495" s="485"/>
    </row>
    <row r="496" spans="1:10" x14ac:dyDescent="0.25">
      <c r="A496" s="667"/>
      <c r="B496" s="666"/>
      <c r="C496" s="665"/>
      <c r="D496" s="501"/>
      <c r="E496" s="498" t="s">
        <v>9</v>
      </c>
      <c r="F496" s="489"/>
      <c r="G496" s="651">
        <f>'[1]Бланки БЭС'!D928</f>
        <v>0</v>
      </c>
      <c r="H496" s="650">
        <f>'[1]Бланки БЭС'!E928</f>
        <v>0</v>
      </c>
      <c r="I496" s="649">
        <f>'[1]Бланки БЭС'!F928</f>
        <v>0</v>
      </c>
      <c r="J496" s="485"/>
    </row>
    <row r="497" spans="1:10" x14ac:dyDescent="0.25">
      <c r="A497" s="667"/>
      <c r="B497" s="666"/>
      <c r="C497" s="665"/>
      <c r="D497" s="501"/>
      <c r="E497" s="498"/>
      <c r="F497" s="489"/>
      <c r="G497" s="497"/>
      <c r="H497" s="496"/>
      <c r="I497" s="495"/>
      <c r="J497" s="485"/>
    </row>
    <row r="498" spans="1:10" x14ac:dyDescent="0.25">
      <c r="A498" s="667"/>
      <c r="B498" s="666"/>
      <c r="C498" s="665"/>
      <c r="D498" s="501"/>
      <c r="E498" s="498" t="s">
        <v>163</v>
      </c>
      <c r="F498" s="489"/>
      <c r="G498" s="497">
        <f>'[1]Бланки БЭС'!D930</f>
        <v>0</v>
      </c>
      <c r="H498" s="496">
        <f>'[1]Бланки БЭС'!E930</f>
        <v>0</v>
      </c>
      <c r="I498" s="495">
        <f>'[1]Бланки БЭС'!F930</f>
        <v>0</v>
      </c>
      <c r="J498" s="485"/>
    </row>
    <row r="499" spans="1:10" x14ac:dyDescent="0.25">
      <c r="A499" s="667"/>
      <c r="B499" s="666"/>
      <c r="C499" s="665"/>
      <c r="D499" s="501" t="s">
        <v>332</v>
      </c>
      <c r="E499" s="498" t="s">
        <v>8</v>
      </c>
      <c r="F499" s="489"/>
      <c r="G499" s="497">
        <f>'[1]Бланки БЭС'!D931</f>
        <v>0</v>
      </c>
      <c r="H499" s="496">
        <f>'[1]Бланки БЭС'!E931</f>
        <v>0</v>
      </c>
      <c r="I499" s="495">
        <f>'[1]Бланки БЭС'!F931</f>
        <v>0</v>
      </c>
      <c r="J499" s="485"/>
    </row>
    <row r="500" spans="1:10" x14ac:dyDescent="0.25">
      <c r="A500" s="667"/>
      <c r="B500" s="666"/>
      <c r="C500" s="665"/>
      <c r="D500" s="501"/>
      <c r="E500" s="498" t="s">
        <v>9</v>
      </c>
      <c r="F500" s="489"/>
      <c r="G500" s="497">
        <f>'[1]Бланки БЭС'!D932</f>
        <v>0</v>
      </c>
      <c r="H500" s="496">
        <f>'[1]Бланки БЭС'!E932</f>
        <v>0</v>
      </c>
      <c r="I500" s="495">
        <f>'[1]Бланки БЭС'!F932</f>
        <v>0</v>
      </c>
      <c r="J500" s="485"/>
    </row>
    <row r="501" spans="1:10" x14ac:dyDescent="0.25">
      <c r="A501" s="667"/>
      <c r="B501" s="666"/>
      <c r="C501" s="665"/>
      <c r="D501" s="501"/>
      <c r="E501" s="498"/>
      <c r="F501" s="489"/>
      <c r="G501" s="497"/>
      <c r="H501" s="496"/>
      <c r="I501" s="495"/>
      <c r="J501" s="485"/>
    </row>
    <row r="502" spans="1:10" x14ac:dyDescent="0.25">
      <c r="A502" s="667"/>
      <c r="B502" s="666"/>
      <c r="C502" s="665"/>
      <c r="D502" s="501"/>
      <c r="E502" s="498" t="s">
        <v>7</v>
      </c>
      <c r="F502" s="489"/>
      <c r="G502" s="497">
        <f>'[1]Бланки БЭС'!D934</f>
        <v>0</v>
      </c>
      <c r="H502" s="496">
        <f>'[1]Бланки БЭС'!E934</f>
        <v>0</v>
      </c>
      <c r="I502" s="495">
        <f>'[1]Бланки БЭС'!F934</f>
        <v>0</v>
      </c>
      <c r="J502" s="485"/>
    </row>
    <row r="503" spans="1:10" x14ac:dyDescent="0.25">
      <c r="A503" s="667"/>
      <c r="B503" s="666"/>
      <c r="C503" s="665"/>
      <c r="D503" s="501" t="s">
        <v>333</v>
      </c>
      <c r="E503" s="498" t="s">
        <v>8</v>
      </c>
      <c r="F503" s="489"/>
      <c r="G503" s="497">
        <f>'[1]Бланки БЭС'!D935</f>
        <v>0</v>
      </c>
      <c r="H503" s="496">
        <f>'[1]Бланки БЭС'!E935</f>
        <v>0</v>
      </c>
      <c r="I503" s="495">
        <f>'[1]Бланки БЭС'!F935</f>
        <v>0</v>
      </c>
      <c r="J503" s="485"/>
    </row>
    <row r="504" spans="1:10" x14ac:dyDescent="0.25">
      <c r="A504" s="667"/>
      <c r="B504" s="666"/>
      <c r="C504" s="665"/>
      <c r="D504" s="501"/>
      <c r="E504" s="498" t="s">
        <v>9</v>
      </c>
      <c r="F504" s="489"/>
      <c r="G504" s="497">
        <f>'[1]Бланки БЭС'!D936</f>
        <v>0</v>
      </c>
      <c r="H504" s="496">
        <f>'[1]Бланки БЭС'!E936</f>
        <v>0</v>
      </c>
      <c r="I504" s="495">
        <f>'[1]Бланки БЭС'!F936</f>
        <v>0</v>
      </c>
      <c r="J504" s="485"/>
    </row>
    <row r="505" spans="1:10" x14ac:dyDescent="0.25">
      <c r="A505" s="667"/>
      <c r="B505" s="666"/>
      <c r="C505" s="665"/>
      <c r="D505" s="501"/>
      <c r="E505" s="498"/>
      <c r="F505" s="489"/>
      <c r="G505" s="497"/>
      <c r="H505" s="496"/>
      <c r="I505" s="495"/>
      <c r="J505" s="485"/>
    </row>
    <row r="506" spans="1:10" x14ac:dyDescent="0.25">
      <c r="A506" s="667"/>
      <c r="B506" s="666"/>
      <c r="C506" s="665"/>
      <c r="D506" s="508"/>
      <c r="E506" s="507" t="s">
        <v>7</v>
      </c>
      <c r="F506" s="506"/>
      <c r="G506" s="497">
        <f>'[1]Бланки БЭС'!D938</f>
        <v>0</v>
      </c>
      <c r="H506" s="496">
        <f>'[1]Бланки БЭС'!E938</f>
        <v>0</v>
      </c>
      <c r="I506" s="495">
        <f>'[1]Бланки БЭС'!F938</f>
        <v>0</v>
      </c>
      <c r="J506" s="485"/>
    </row>
    <row r="507" spans="1:10" x14ac:dyDescent="0.25">
      <c r="A507" s="667"/>
      <c r="B507" s="666"/>
      <c r="C507" s="665"/>
      <c r="D507" s="501" t="s">
        <v>334</v>
      </c>
      <c r="E507" s="498" t="s">
        <v>8</v>
      </c>
      <c r="F507" s="489"/>
      <c r="G507" s="497">
        <f>'[1]Бланки БЭС'!D939</f>
        <v>0</v>
      </c>
      <c r="H507" s="496">
        <f>'[1]Бланки БЭС'!E939</f>
        <v>0</v>
      </c>
      <c r="I507" s="495">
        <f>'[1]Бланки БЭС'!F939</f>
        <v>0</v>
      </c>
      <c r="J507" s="485"/>
    </row>
    <row r="508" spans="1:10" x14ac:dyDescent="0.25">
      <c r="A508" s="667"/>
      <c r="B508" s="666"/>
      <c r="C508" s="665"/>
      <c r="D508" s="501"/>
      <c r="E508" s="498" t="s">
        <v>9</v>
      </c>
      <c r="F508" s="489"/>
      <c r="G508" s="497">
        <f>'[1]Бланки БЭС'!D940</f>
        <v>0</v>
      </c>
      <c r="H508" s="496">
        <f>'[1]Бланки БЭС'!E940</f>
        <v>0</v>
      </c>
      <c r="I508" s="495">
        <f>'[1]Бланки БЭС'!F940</f>
        <v>0</v>
      </c>
      <c r="J508" s="485"/>
    </row>
    <row r="509" spans="1:10" x14ac:dyDescent="0.25">
      <c r="A509" s="667"/>
      <c r="B509" s="666"/>
      <c r="C509" s="665"/>
      <c r="D509" s="501"/>
      <c r="E509" s="498"/>
      <c r="F509" s="489"/>
      <c r="G509" s="497"/>
      <c r="H509" s="496"/>
      <c r="I509" s="495"/>
      <c r="J509" s="485"/>
    </row>
    <row r="510" spans="1:10" x14ac:dyDescent="0.25">
      <c r="A510" s="667"/>
      <c r="B510" s="666"/>
      <c r="C510" s="665"/>
      <c r="D510" s="501"/>
      <c r="E510" s="498"/>
      <c r="F510" s="489"/>
      <c r="G510" s="497"/>
      <c r="H510" s="496"/>
      <c r="I510" s="495"/>
      <c r="J510" s="485"/>
    </row>
    <row r="511" spans="1:10" x14ac:dyDescent="0.25">
      <c r="A511" s="667"/>
      <c r="B511" s="666"/>
      <c r="C511" s="665"/>
      <c r="D511" s="501"/>
      <c r="E511" s="498"/>
      <c r="F511" s="489"/>
      <c r="G511" s="497"/>
      <c r="H511" s="496"/>
      <c r="I511" s="495"/>
      <c r="J511" s="485"/>
    </row>
    <row r="512" spans="1:10" x14ac:dyDescent="0.25">
      <c r="A512" s="667"/>
      <c r="B512" s="666"/>
      <c r="C512" s="665"/>
      <c r="D512" s="501" t="s">
        <v>92</v>
      </c>
      <c r="E512" s="498"/>
      <c r="F512" s="489"/>
      <c r="G512" s="497"/>
      <c r="H512" s="496"/>
      <c r="I512" s="495"/>
      <c r="J512" s="485"/>
    </row>
    <row r="513" spans="1:10" x14ac:dyDescent="0.25">
      <c r="A513" s="667"/>
      <c r="B513" s="666"/>
      <c r="C513" s="665"/>
      <c r="D513" s="546" t="s">
        <v>65</v>
      </c>
      <c r="E513" s="498" t="s">
        <v>7</v>
      </c>
      <c r="F513" s="489"/>
      <c r="G513" s="497">
        <f>'[1]Бланки БЭС'!D952</f>
        <v>0</v>
      </c>
      <c r="H513" s="496">
        <f>'[1]Бланки БЭС'!E952</f>
        <v>0</v>
      </c>
      <c r="I513" s="495">
        <f>'[1]Бланки БЭС'!F952</f>
        <v>0</v>
      </c>
      <c r="J513" s="485"/>
    </row>
    <row r="514" spans="1:10" x14ac:dyDescent="0.25">
      <c r="A514" s="667"/>
      <c r="B514" s="666"/>
      <c r="C514" s="665"/>
      <c r="D514" s="546" t="s">
        <v>62</v>
      </c>
      <c r="E514" s="498" t="s">
        <v>7</v>
      </c>
      <c r="F514" s="489"/>
      <c r="G514" s="497">
        <f>'[1]Бланки БЭС'!D953</f>
        <v>0</v>
      </c>
      <c r="H514" s="496">
        <f>'[1]Бланки БЭС'!E953</f>
        <v>0</v>
      </c>
      <c r="I514" s="495">
        <f>'[1]Бланки БЭС'!F953</f>
        <v>0</v>
      </c>
      <c r="J514" s="485"/>
    </row>
    <row r="515" spans="1:10" x14ac:dyDescent="0.25">
      <c r="A515" s="667"/>
      <c r="B515" s="666"/>
      <c r="C515" s="665"/>
      <c r="D515" s="546" t="s">
        <v>67</v>
      </c>
      <c r="E515" s="498" t="s">
        <v>7</v>
      </c>
      <c r="F515" s="489"/>
      <c r="G515" s="497">
        <f>'[1]Бланки БЭС'!D954</f>
        <v>0</v>
      </c>
      <c r="H515" s="496">
        <f>'[1]Бланки БЭС'!E954</f>
        <v>0</v>
      </c>
      <c r="I515" s="495">
        <f>'[1]Бланки БЭС'!F954</f>
        <v>0</v>
      </c>
      <c r="J515" s="485"/>
    </row>
    <row r="516" spans="1:10" x14ac:dyDescent="0.25">
      <c r="A516" s="667"/>
      <c r="B516" s="666"/>
      <c r="C516" s="665"/>
      <c r="D516" s="546" t="s">
        <v>71</v>
      </c>
      <c r="E516" s="498" t="s">
        <v>7</v>
      </c>
      <c r="F516" s="489"/>
      <c r="G516" s="497">
        <f>'[1]Бланки БЭС'!D955</f>
        <v>0</v>
      </c>
      <c r="H516" s="496">
        <f>'[1]Бланки БЭС'!E955</f>
        <v>0</v>
      </c>
      <c r="I516" s="495">
        <f>'[1]Бланки БЭС'!F955</f>
        <v>0</v>
      </c>
      <c r="J516" s="485"/>
    </row>
    <row r="517" spans="1:10" x14ac:dyDescent="0.25">
      <c r="A517" s="667"/>
      <c r="B517" s="666"/>
      <c r="C517" s="665"/>
      <c r="D517" s="501" t="s">
        <v>93</v>
      </c>
      <c r="E517" s="498"/>
      <c r="F517" s="489"/>
      <c r="G517" s="688"/>
      <c r="H517" s="687"/>
      <c r="I517" s="686"/>
      <c r="J517" s="485"/>
    </row>
    <row r="518" spans="1:10" x14ac:dyDescent="0.25">
      <c r="A518" s="667"/>
      <c r="B518" s="666"/>
      <c r="C518" s="665"/>
      <c r="D518" s="546" t="s">
        <v>64</v>
      </c>
      <c r="E518" s="498" t="s">
        <v>7</v>
      </c>
      <c r="F518" s="489"/>
      <c r="G518" s="497">
        <f>'[1]Бланки БЭС'!D968</f>
        <v>0</v>
      </c>
      <c r="H518" s="496">
        <f>'[1]Бланки БЭС'!E968</f>
        <v>0</v>
      </c>
      <c r="I518" s="495">
        <f>'[1]Бланки БЭС'!F968</f>
        <v>0</v>
      </c>
      <c r="J518" s="485"/>
    </row>
    <row r="519" spans="1:10" x14ac:dyDescent="0.25">
      <c r="A519" s="667"/>
      <c r="B519" s="666"/>
      <c r="C519" s="665"/>
      <c r="D519" s="546" t="s">
        <v>78</v>
      </c>
      <c r="E519" s="498" t="s">
        <v>7</v>
      </c>
      <c r="F519" s="489"/>
      <c r="G519" s="497">
        <f>'[1]Бланки БЭС'!D969</f>
        <v>0</v>
      </c>
      <c r="H519" s="496">
        <f>'[1]Бланки БЭС'!E969</f>
        <v>0</v>
      </c>
      <c r="I519" s="495">
        <f>'[1]Бланки БЭС'!F969</f>
        <v>0</v>
      </c>
      <c r="J519" s="485"/>
    </row>
    <row r="520" spans="1:10" x14ac:dyDescent="0.25">
      <c r="A520" s="667"/>
      <c r="B520" s="666"/>
      <c r="C520" s="665"/>
      <c r="D520" s="546" t="s">
        <v>69</v>
      </c>
      <c r="E520" s="498" t="s">
        <v>7</v>
      </c>
      <c r="F520" s="489"/>
      <c r="G520" s="497">
        <f>'[1]Бланки БЭС'!D970</f>
        <v>0</v>
      </c>
      <c r="H520" s="496">
        <f>'[1]Бланки БЭС'!E970</f>
        <v>0</v>
      </c>
      <c r="I520" s="495">
        <f>'[1]Бланки БЭС'!F970</f>
        <v>0</v>
      </c>
      <c r="J520" s="485"/>
    </row>
    <row r="521" spans="1:10" x14ac:dyDescent="0.25">
      <c r="A521" s="667"/>
      <c r="B521" s="666"/>
      <c r="C521" s="665"/>
      <c r="D521" s="546" t="s">
        <v>66</v>
      </c>
      <c r="E521" s="498" t="s">
        <v>7</v>
      </c>
      <c r="F521" s="489"/>
      <c r="G521" s="497">
        <f>'[1]Бланки БЭС'!D971</f>
        <v>0</v>
      </c>
      <c r="H521" s="496">
        <f>'[1]Бланки БЭС'!E971</f>
        <v>0</v>
      </c>
      <c r="I521" s="495">
        <f>'[1]Бланки БЭС'!F971</f>
        <v>0</v>
      </c>
      <c r="J521" s="485"/>
    </row>
    <row r="522" spans="1:10" x14ac:dyDescent="0.25">
      <c r="A522" s="667"/>
      <c r="B522" s="666"/>
      <c r="C522" s="665"/>
      <c r="D522" s="546" t="s">
        <v>81</v>
      </c>
      <c r="E522" s="498" t="s">
        <v>7</v>
      </c>
      <c r="F522" s="489"/>
      <c r="G522" s="497">
        <f>'[1]Бланки БЭС'!D972</f>
        <v>0</v>
      </c>
      <c r="H522" s="496">
        <f>'[1]Бланки БЭС'!E972</f>
        <v>0</v>
      </c>
      <c r="I522" s="495">
        <f>'[1]Бланки БЭС'!F972</f>
        <v>0</v>
      </c>
      <c r="J522" s="485"/>
    </row>
    <row r="523" spans="1:10" ht="16.5" thickBot="1" x14ac:dyDescent="0.3">
      <c r="A523" s="667"/>
      <c r="B523" s="666"/>
      <c r="C523" s="665"/>
      <c r="D523" s="546" t="s">
        <v>77</v>
      </c>
      <c r="E523" s="490" t="s">
        <v>7</v>
      </c>
      <c r="F523" s="489"/>
      <c r="G523" s="488">
        <f>'[1]Бланки БЭС'!D973</f>
        <v>0</v>
      </c>
      <c r="H523" s="487">
        <f>'[1]Бланки БЭС'!E973</f>
        <v>0</v>
      </c>
      <c r="I523" s="486">
        <f>'[1]Бланки БЭС'!F973</f>
        <v>0</v>
      </c>
      <c r="J523" s="485"/>
    </row>
    <row r="524" spans="1:10" x14ac:dyDescent="0.25">
      <c r="A524" s="47"/>
      <c r="B524" s="47"/>
      <c r="C524" s="664"/>
      <c r="D524" s="182"/>
      <c r="E524" s="514"/>
      <c r="F524" s="174"/>
      <c r="G524" s="685"/>
      <c r="H524" s="685"/>
      <c r="I524" s="684"/>
    </row>
    <row r="525" spans="1:10" ht="16.5" thickBot="1" x14ac:dyDescent="0.3">
      <c r="A525" s="47"/>
      <c r="B525" s="47"/>
      <c r="C525" s="664"/>
      <c r="D525" s="405" t="s">
        <v>261</v>
      </c>
      <c r="E525" s="514"/>
      <c r="F525" s="174"/>
      <c r="G525" s="685"/>
      <c r="H525" s="685"/>
      <c r="I525" s="684"/>
    </row>
    <row r="526" spans="1:10" ht="16.5" thickBot="1" x14ac:dyDescent="0.3">
      <c r="A526" s="1509" t="s">
        <v>384</v>
      </c>
      <c r="B526" s="1509" t="s">
        <v>383</v>
      </c>
      <c r="C526" s="1509" t="s">
        <v>382</v>
      </c>
      <c r="D526" s="1516" t="s">
        <v>127</v>
      </c>
      <c r="E526" s="513" t="s">
        <v>2</v>
      </c>
      <c r="F526" s="1532" t="s">
        <v>128</v>
      </c>
      <c r="G526" s="1522" t="s">
        <v>381</v>
      </c>
      <c r="H526" s="1523"/>
      <c r="I526" s="1524"/>
      <c r="J526" s="1512" t="s">
        <v>123</v>
      </c>
    </row>
    <row r="527" spans="1:10" x14ac:dyDescent="0.25">
      <c r="A527" s="1510"/>
      <c r="B527" s="1510"/>
      <c r="C527" s="1510"/>
      <c r="D527" s="1517"/>
      <c r="E527" s="512" t="s">
        <v>3</v>
      </c>
      <c r="F527" s="1533"/>
      <c r="G527" s="1548" t="s">
        <v>5</v>
      </c>
      <c r="H527" s="1550" t="s">
        <v>6</v>
      </c>
      <c r="I527" s="1530" t="s">
        <v>221</v>
      </c>
      <c r="J527" s="1513"/>
    </row>
    <row r="528" spans="1:10" ht="51" customHeight="1" thickBot="1" x14ac:dyDescent="0.3">
      <c r="A528" s="1511"/>
      <c r="B528" s="1511"/>
      <c r="C528" s="1511"/>
      <c r="D528" s="1518"/>
      <c r="E528" s="511" t="s">
        <v>4</v>
      </c>
      <c r="F528" s="1534"/>
      <c r="G528" s="1549"/>
      <c r="H528" s="1551"/>
      <c r="I528" s="1531"/>
      <c r="J528" s="1514"/>
    </row>
    <row r="529" spans="1:10" x14ac:dyDescent="0.25">
      <c r="A529" s="667"/>
      <c r="B529" s="666"/>
      <c r="C529" s="665"/>
      <c r="D529" s="501"/>
      <c r="E529" s="498" t="s">
        <v>160</v>
      </c>
      <c r="F529" s="489"/>
      <c r="G529" s="497">
        <f>'[1]Бланки БЭС'!D993</f>
        <v>0</v>
      </c>
      <c r="H529" s="496">
        <f>'[1]Бланки БЭС'!E993</f>
        <v>0</v>
      </c>
      <c r="I529" s="495">
        <f>'[1]Бланки БЭС'!F993</f>
        <v>0</v>
      </c>
      <c r="J529" s="485"/>
    </row>
    <row r="530" spans="1:10" x14ac:dyDescent="0.25">
      <c r="A530" s="667">
        <v>390</v>
      </c>
      <c r="B530" s="666">
        <v>300</v>
      </c>
      <c r="C530" s="665">
        <f>B530*0.9</f>
        <v>270</v>
      </c>
      <c r="D530" s="501" t="s">
        <v>335</v>
      </c>
      <c r="E530" s="498" t="s">
        <v>8</v>
      </c>
      <c r="F530" s="489"/>
      <c r="G530" s="497">
        <f>'[1]Бланки БЭС'!D994</f>
        <v>0</v>
      </c>
      <c r="H530" s="496">
        <f>'[1]Бланки БЭС'!E994</f>
        <v>0</v>
      </c>
      <c r="I530" s="495">
        <f>'[1]Бланки БЭС'!F994</f>
        <v>0</v>
      </c>
      <c r="J530" s="485"/>
    </row>
    <row r="531" spans="1:10" x14ac:dyDescent="0.25">
      <c r="A531" s="667"/>
      <c r="B531" s="666"/>
      <c r="C531" s="665"/>
      <c r="D531" s="501"/>
      <c r="E531" s="498" t="s">
        <v>9</v>
      </c>
      <c r="F531" s="489"/>
      <c r="G531" s="497">
        <f>'[1]Бланки БЭС'!D995</f>
        <v>0</v>
      </c>
      <c r="H531" s="496">
        <f>'[1]Бланки БЭС'!E995</f>
        <v>0</v>
      </c>
      <c r="I531" s="495">
        <f>'[1]Бланки БЭС'!F995</f>
        <v>0</v>
      </c>
      <c r="J531" s="485"/>
    </row>
    <row r="532" spans="1:10" x14ac:dyDescent="0.25">
      <c r="A532" s="667"/>
      <c r="B532" s="666"/>
      <c r="C532" s="665"/>
      <c r="D532" s="501"/>
      <c r="E532" s="498"/>
      <c r="F532" s="489"/>
      <c r="G532" s="588"/>
      <c r="H532" s="587"/>
      <c r="I532" s="586"/>
      <c r="J532" s="485"/>
    </row>
    <row r="533" spans="1:10" x14ac:dyDescent="0.25">
      <c r="A533" s="667"/>
      <c r="B533" s="666"/>
      <c r="C533" s="665"/>
      <c r="D533" s="501"/>
      <c r="E533" s="498" t="s">
        <v>159</v>
      </c>
      <c r="F533" s="489"/>
      <c r="G533" s="497">
        <f>'[1]Бланки БЭС'!D997</f>
        <v>0</v>
      </c>
      <c r="H533" s="496">
        <f>'[1]Бланки БЭС'!E997</f>
        <v>0</v>
      </c>
      <c r="I533" s="495">
        <f>'[1]Бланки БЭС'!F997</f>
        <v>0</v>
      </c>
      <c r="J533" s="485"/>
    </row>
    <row r="534" spans="1:10" x14ac:dyDescent="0.25">
      <c r="A534" s="667">
        <v>390</v>
      </c>
      <c r="B534" s="666">
        <v>300</v>
      </c>
      <c r="C534" s="665">
        <f>B534*0.9</f>
        <v>270</v>
      </c>
      <c r="D534" s="501" t="s">
        <v>336</v>
      </c>
      <c r="E534" s="498" t="s">
        <v>8</v>
      </c>
      <c r="F534" s="489"/>
      <c r="G534" s="497">
        <f>'[1]Бланки БЭС'!D998</f>
        <v>0</v>
      </c>
      <c r="H534" s="496">
        <f>'[1]Бланки БЭС'!E998</f>
        <v>0</v>
      </c>
      <c r="I534" s="495">
        <f>'[1]Бланки БЭС'!F998</f>
        <v>0</v>
      </c>
      <c r="J534" s="485"/>
    </row>
    <row r="535" spans="1:10" ht="16.5" thickBot="1" x14ac:dyDescent="0.3">
      <c r="A535" s="667"/>
      <c r="B535" s="666"/>
      <c r="C535" s="665"/>
      <c r="D535" s="501"/>
      <c r="E535" s="498" t="s">
        <v>9</v>
      </c>
      <c r="F535" s="489"/>
      <c r="G535" s="497">
        <f>'[1]Бланки БЭС'!D999</f>
        <v>0</v>
      </c>
      <c r="H535" s="496">
        <f>'[1]Бланки БЭС'!E999</f>
        <v>0</v>
      </c>
      <c r="I535" s="495">
        <f>'[1]Бланки БЭС'!F999</f>
        <v>0</v>
      </c>
      <c r="J535" s="485"/>
    </row>
    <row r="536" spans="1:10" x14ac:dyDescent="0.25">
      <c r="A536" s="667"/>
      <c r="B536" s="666"/>
      <c r="C536" s="665"/>
      <c r="D536" s="553" t="s">
        <v>95</v>
      </c>
      <c r="E536" s="552"/>
      <c r="F536" s="551"/>
      <c r="G536" s="550"/>
      <c r="H536" s="549"/>
      <c r="I536" s="548"/>
      <c r="J536" s="485"/>
    </row>
    <row r="537" spans="1:10" x14ac:dyDescent="0.25">
      <c r="A537" s="667"/>
      <c r="B537" s="666"/>
      <c r="C537" s="665"/>
      <c r="D537" s="592" t="s">
        <v>63</v>
      </c>
      <c r="E537" s="498" t="s">
        <v>7</v>
      </c>
      <c r="F537" s="489"/>
      <c r="G537" s="497">
        <f>'[1]Бланки БЭС'!D1007</f>
        <v>0</v>
      </c>
      <c r="H537" s="496">
        <f>'[1]Бланки БЭС'!E1007</f>
        <v>0</v>
      </c>
      <c r="I537" s="495">
        <f>'[1]Бланки БЭС'!F1007</f>
        <v>0</v>
      </c>
      <c r="J537" s="485"/>
    </row>
    <row r="538" spans="1:10" x14ac:dyDescent="0.25">
      <c r="A538" s="667"/>
      <c r="B538" s="666"/>
      <c r="C538" s="665"/>
      <c r="D538" s="592" t="s">
        <v>64</v>
      </c>
      <c r="E538" s="498" t="s">
        <v>7</v>
      </c>
      <c r="F538" s="489"/>
      <c r="G538" s="497">
        <f>'[1]Бланки БЭС'!D1008</f>
        <v>0</v>
      </c>
      <c r="H538" s="496">
        <f>'[1]Бланки БЭС'!E1008</f>
        <v>0</v>
      </c>
      <c r="I538" s="495">
        <f>'[1]Бланки БЭС'!F1008</f>
        <v>0</v>
      </c>
      <c r="J538" s="485"/>
    </row>
    <row r="539" spans="1:10" x14ac:dyDescent="0.25">
      <c r="A539" s="667"/>
      <c r="B539" s="666"/>
      <c r="C539" s="665"/>
      <c r="D539" s="592" t="s">
        <v>65</v>
      </c>
      <c r="E539" s="498" t="s">
        <v>7</v>
      </c>
      <c r="F539" s="489"/>
      <c r="G539" s="497">
        <f>'[1]Бланки БЭС'!D1009</f>
        <v>0</v>
      </c>
      <c r="H539" s="496">
        <f>'[1]Бланки БЭС'!E1009</f>
        <v>0</v>
      </c>
      <c r="I539" s="495">
        <f>'[1]Бланки БЭС'!F1009</f>
        <v>0</v>
      </c>
      <c r="J539" s="485"/>
    </row>
    <row r="540" spans="1:10" x14ac:dyDescent="0.25">
      <c r="A540" s="667"/>
      <c r="B540" s="666"/>
      <c r="C540" s="665"/>
      <c r="D540" s="592" t="s">
        <v>62</v>
      </c>
      <c r="E540" s="498" t="s">
        <v>7</v>
      </c>
      <c r="F540" s="489"/>
      <c r="G540" s="497">
        <f>'[1]Бланки БЭС'!D1010</f>
        <v>0</v>
      </c>
      <c r="H540" s="496">
        <f>'[1]Бланки БЭС'!E1010</f>
        <v>0</v>
      </c>
      <c r="I540" s="495">
        <f>'[1]Бланки БЭС'!F1010</f>
        <v>0</v>
      </c>
      <c r="J540" s="485"/>
    </row>
    <row r="541" spans="1:10" x14ac:dyDescent="0.25">
      <c r="A541" s="667"/>
      <c r="B541" s="666"/>
      <c r="C541" s="665"/>
      <c r="D541" s="592" t="s">
        <v>67</v>
      </c>
      <c r="E541" s="498" t="s">
        <v>7</v>
      </c>
      <c r="F541" s="489"/>
      <c r="G541" s="497">
        <f>'[1]Бланки БЭС'!D1011</f>
        <v>0</v>
      </c>
      <c r="H541" s="496">
        <f>'[1]Бланки БЭС'!E1011</f>
        <v>0</v>
      </c>
      <c r="I541" s="495">
        <f>'[1]Бланки БЭС'!F1011</f>
        <v>0</v>
      </c>
      <c r="J541" s="485"/>
    </row>
    <row r="542" spans="1:10" x14ac:dyDescent="0.25">
      <c r="A542" s="667"/>
      <c r="B542" s="666"/>
      <c r="C542" s="665"/>
      <c r="D542" s="592" t="s">
        <v>68</v>
      </c>
      <c r="E542" s="498" t="s">
        <v>7</v>
      </c>
      <c r="F542" s="489"/>
      <c r="G542" s="497">
        <f>'[1]Бланки БЭС'!D1012</f>
        <v>0</v>
      </c>
      <c r="H542" s="496">
        <f>'[1]Бланки БЭС'!E1012</f>
        <v>0</v>
      </c>
      <c r="I542" s="495">
        <f>'[1]Бланки БЭС'!F1012</f>
        <v>0</v>
      </c>
      <c r="J542" s="485"/>
    </row>
    <row r="543" spans="1:10" x14ac:dyDescent="0.25">
      <c r="A543" s="667"/>
      <c r="B543" s="666"/>
      <c r="C543" s="665"/>
      <c r="D543" s="683" t="s">
        <v>69</v>
      </c>
      <c r="E543" s="498" t="s">
        <v>7</v>
      </c>
      <c r="F543" s="489"/>
      <c r="G543" s="497">
        <f>'[1]Бланки БЭС'!D1013</f>
        <v>0</v>
      </c>
      <c r="H543" s="496">
        <f>'[1]Бланки БЭС'!E1013</f>
        <v>0</v>
      </c>
      <c r="I543" s="495">
        <f>'[1]Бланки БЭС'!F1013</f>
        <v>0</v>
      </c>
      <c r="J543" s="485"/>
    </row>
    <row r="544" spans="1:10" x14ac:dyDescent="0.25">
      <c r="A544" s="667"/>
      <c r="B544" s="666"/>
      <c r="C544" s="665"/>
      <c r="D544" s="592" t="s">
        <v>66</v>
      </c>
      <c r="E544" s="498" t="s">
        <v>7</v>
      </c>
      <c r="F544" s="489"/>
      <c r="G544" s="497">
        <f>'[1]Бланки БЭС'!D1014</f>
        <v>0</v>
      </c>
      <c r="H544" s="496">
        <f>'[1]Бланки БЭС'!E1014</f>
        <v>0</v>
      </c>
      <c r="I544" s="495">
        <f>'[1]Бланки БЭС'!F1014</f>
        <v>0</v>
      </c>
      <c r="J544" s="485"/>
    </row>
    <row r="545" spans="1:10" ht="16.5" thickBot="1" x14ac:dyDescent="0.3">
      <c r="A545" s="677"/>
      <c r="B545" s="24"/>
      <c r="C545" s="676"/>
      <c r="D545" s="591" t="s">
        <v>71</v>
      </c>
      <c r="E545" s="490" t="s">
        <v>7</v>
      </c>
      <c r="F545" s="536"/>
      <c r="G545" s="488">
        <f>'[1]Бланки БЭС'!D1015</f>
        <v>0</v>
      </c>
      <c r="H545" s="487">
        <f>'[1]Бланки БЭС'!E1015</f>
        <v>0</v>
      </c>
      <c r="I545" s="486">
        <f>'[1]Бланки БЭС'!F1015</f>
        <v>0</v>
      </c>
      <c r="J545" s="516"/>
    </row>
    <row r="546" spans="1:10" x14ac:dyDescent="0.25">
      <c r="A546" s="47"/>
      <c r="B546" s="47"/>
      <c r="C546" s="664"/>
      <c r="D546" s="182"/>
      <c r="E546" s="514"/>
      <c r="F546" s="174"/>
      <c r="G546" s="194" t="s">
        <v>0</v>
      </c>
      <c r="H546" s="194"/>
      <c r="I546" s="538"/>
    </row>
    <row r="547" spans="1:10" ht="16.5" thickBot="1" x14ac:dyDescent="0.3">
      <c r="A547" s="47"/>
      <c r="B547" s="47"/>
      <c r="C547" s="664"/>
      <c r="D547" s="682" t="s">
        <v>262</v>
      </c>
      <c r="E547" s="514"/>
      <c r="F547" s="174"/>
      <c r="G547" s="194"/>
      <c r="H547" s="194"/>
      <c r="I547" s="538"/>
    </row>
    <row r="548" spans="1:10" ht="15.75" customHeight="1" thickBot="1" x14ac:dyDescent="0.3">
      <c r="A548" s="1509" t="s">
        <v>384</v>
      </c>
      <c r="B548" s="1509" t="s">
        <v>383</v>
      </c>
      <c r="C548" s="1509" t="s">
        <v>382</v>
      </c>
      <c r="D548" s="1516" t="s">
        <v>127</v>
      </c>
      <c r="E548" s="513" t="s">
        <v>2</v>
      </c>
      <c r="F548" s="1532" t="s">
        <v>128</v>
      </c>
      <c r="G548" s="1522" t="s">
        <v>381</v>
      </c>
      <c r="H548" s="1523"/>
      <c r="I548" s="1524"/>
      <c r="J548" s="1512" t="s">
        <v>123</v>
      </c>
    </row>
    <row r="549" spans="1:10" x14ac:dyDescent="0.25">
      <c r="A549" s="1510"/>
      <c r="B549" s="1510"/>
      <c r="C549" s="1510"/>
      <c r="D549" s="1517"/>
      <c r="E549" s="512" t="s">
        <v>3</v>
      </c>
      <c r="F549" s="1533"/>
      <c r="G549" s="1535" t="s">
        <v>5</v>
      </c>
      <c r="H549" s="1528" t="s">
        <v>6</v>
      </c>
      <c r="I549" s="1530" t="s">
        <v>221</v>
      </c>
      <c r="J549" s="1513"/>
    </row>
    <row r="550" spans="1:10" ht="51.75" customHeight="1" thickBot="1" x14ac:dyDescent="0.3">
      <c r="A550" s="1511"/>
      <c r="B550" s="1511"/>
      <c r="C550" s="1511"/>
      <c r="D550" s="1518"/>
      <c r="E550" s="511" t="s">
        <v>4</v>
      </c>
      <c r="F550" s="1534"/>
      <c r="G550" s="1536"/>
      <c r="H550" s="1529"/>
      <c r="I550" s="1531"/>
      <c r="J550" s="1514"/>
    </row>
    <row r="551" spans="1:10" x14ac:dyDescent="0.25">
      <c r="A551" s="661"/>
      <c r="B551" s="660"/>
      <c r="C551" s="659"/>
      <c r="D551" s="508"/>
      <c r="E551" s="507" t="s">
        <v>159</v>
      </c>
      <c r="F551" s="506"/>
      <c r="G551" s="588">
        <f>'[1]Бланки БЭС'!D1027</f>
        <v>0</v>
      </c>
      <c r="H551" s="587">
        <f>'[1]Бланки БЭС'!E1027</f>
        <v>0</v>
      </c>
      <c r="I551" s="586">
        <f>'[1]Бланки БЭС'!F1027</f>
        <v>0</v>
      </c>
      <c r="J551" s="502"/>
    </row>
    <row r="552" spans="1:10" x14ac:dyDescent="0.25">
      <c r="A552" s="667">
        <v>300</v>
      </c>
      <c r="B552" s="666">
        <v>300</v>
      </c>
      <c r="C552" s="665">
        <f>B552*0.9</f>
        <v>270</v>
      </c>
      <c r="D552" s="501" t="s">
        <v>337</v>
      </c>
      <c r="E552" s="498" t="s">
        <v>8</v>
      </c>
      <c r="F552" s="489"/>
      <c r="G552" s="497">
        <f>'[1]Бланки БЭС'!D1028</f>
        <v>0</v>
      </c>
      <c r="H552" s="496">
        <f>'[1]Бланки БЭС'!E1028</f>
        <v>0</v>
      </c>
      <c r="I552" s="495">
        <f>'[1]Бланки БЭС'!F1028</f>
        <v>0</v>
      </c>
      <c r="J552" s="485"/>
    </row>
    <row r="553" spans="1:10" x14ac:dyDescent="0.25">
      <c r="A553" s="667"/>
      <c r="B553" s="666"/>
      <c r="C553" s="665"/>
      <c r="D553" s="501"/>
      <c r="E553" s="498" t="s">
        <v>9</v>
      </c>
      <c r="F553" s="489"/>
      <c r="G553" s="497">
        <f>'[1]Бланки БЭС'!D1029</f>
        <v>0</v>
      </c>
      <c r="H553" s="496">
        <f>'[1]Бланки БЭС'!E1029</f>
        <v>0</v>
      </c>
      <c r="I553" s="495">
        <f>'[1]Бланки БЭС'!F1029</f>
        <v>0</v>
      </c>
      <c r="J553" s="485"/>
    </row>
    <row r="554" spans="1:10" x14ac:dyDescent="0.25">
      <c r="A554" s="667"/>
      <c r="B554" s="666"/>
      <c r="C554" s="665"/>
      <c r="D554" s="501"/>
      <c r="E554" s="498"/>
      <c r="F554" s="489"/>
      <c r="G554" s="497"/>
      <c r="H554" s="496"/>
      <c r="I554" s="495"/>
      <c r="J554" s="485"/>
    </row>
    <row r="555" spans="1:10" x14ac:dyDescent="0.25">
      <c r="A555" s="667"/>
      <c r="B555" s="666"/>
      <c r="C555" s="665"/>
      <c r="D555" s="501"/>
      <c r="E555" s="498" t="s">
        <v>159</v>
      </c>
      <c r="F555" s="489"/>
      <c r="G555" s="497">
        <f>'[1]Бланки БЭС'!D1031</f>
        <v>0</v>
      </c>
      <c r="H555" s="496">
        <f>'[1]Бланки БЭС'!E1031</f>
        <v>0</v>
      </c>
      <c r="I555" s="495">
        <f>'[1]Бланки БЭС'!F1031</f>
        <v>0</v>
      </c>
      <c r="J555" s="485"/>
    </row>
    <row r="556" spans="1:10" x14ac:dyDescent="0.25">
      <c r="A556" s="667">
        <v>390</v>
      </c>
      <c r="B556" s="666">
        <v>300</v>
      </c>
      <c r="C556" s="665">
        <f>B556*0.9</f>
        <v>270</v>
      </c>
      <c r="D556" s="501" t="s">
        <v>338</v>
      </c>
      <c r="E556" s="498" t="s">
        <v>8</v>
      </c>
      <c r="F556" s="489"/>
      <c r="G556" s="497">
        <f>'[1]Бланки БЭС'!D1032</f>
        <v>0</v>
      </c>
      <c r="H556" s="496">
        <f>'[1]Бланки БЭС'!E1032</f>
        <v>0</v>
      </c>
      <c r="I556" s="495">
        <f>'[1]Бланки БЭС'!F1032</f>
        <v>0</v>
      </c>
      <c r="J556" s="485"/>
    </row>
    <row r="557" spans="1:10" x14ac:dyDescent="0.25">
      <c r="A557" s="667"/>
      <c r="B557" s="666"/>
      <c r="C557" s="665"/>
      <c r="D557" s="501"/>
      <c r="E557" s="498" t="s">
        <v>9</v>
      </c>
      <c r="F557" s="489"/>
      <c r="G557" s="497">
        <f>'[1]Бланки БЭС'!D1033</f>
        <v>0</v>
      </c>
      <c r="H557" s="496">
        <f>'[1]Бланки БЭС'!E1033</f>
        <v>0</v>
      </c>
      <c r="I557" s="495">
        <f>'[1]Бланки БЭС'!F1033</f>
        <v>0</v>
      </c>
      <c r="J557" s="485"/>
    </row>
    <row r="558" spans="1:10" x14ac:dyDescent="0.25">
      <c r="A558" s="667"/>
      <c r="B558" s="666"/>
      <c r="C558" s="665"/>
      <c r="D558" s="501"/>
      <c r="E558" s="498"/>
      <c r="F558" s="489"/>
      <c r="G558" s="497"/>
      <c r="H558" s="496"/>
      <c r="I558" s="495"/>
      <c r="J558" s="485"/>
    </row>
    <row r="559" spans="1:10" x14ac:dyDescent="0.25">
      <c r="A559" s="667"/>
      <c r="B559" s="666"/>
      <c r="C559" s="665"/>
      <c r="D559" s="501"/>
      <c r="E559" s="498" t="s">
        <v>163</v>
      </c>
      <c r="F559" s="489"/>
      <c r="G559" s="497">
        <f>'[1]Бланки БЭС'!D1035</f>
        <v>0</v>
      </c>
      <c r="H559" s="496">
        <f>'[1]Бланки БЭС'!E1035</f>
        <v>0</v>
      </c>
      <c r="I559" s="495">
        <f>'[1]Бланки БЭС'!F1035</f>
        <v>0</v>
      </c>
      <c r="J559" s="485"/>
    </row>
    <row r="560" spans="1:10" x14ac:dyDescent="0.25">
      <c r="A560" s="667">
        <v>390</v>
      </c>
      <c r="B560" s="666">
        <v>300</v>
      </c>
      <c r="C560" s="665">
        <f>B560*0.9</f>
        <v>270</v>
      </c>
      <c r="D560" s="501" t="s">
        <v>328</v>
      </c>
      <c r="E560" s="498" t="s">
        <v>8</v>
      </c>
      <c r="F560" s="489"/>
      <c r="G560" s="497">
        <f>'[1]Бланки БЭС'!D1036</f>
        <v>0</v>
      </c>
      <c r="H560" s="496">
        <f>'[1]Бланки БЭС'!E1036</f>
        <v>0</v>
      </c>
      <c r="I560" s="495">
        <f>'[1]Бланки БЭС'!F1036</f>
        <v>0</v>
      </c>
      <c r="J560" s="485"/>
    </row>
    <row r="561" spans="1:10" x14ac:dyDescent="0.25">
      <c r="A561" s="667"/>
      <c r="B561" s="666"/>
      <c r="C561" s="665"/>
      <c r="D561" s="501"/>
      <c r="E561" s="498" t="s">
        <v>9</v>
      </c>
      <c r="F561" s="489"/>
      <c r="G561" s="497">
        <f>'[1]Бланки БЭС'!D1037</f>
        <v>0</v>
      </c>
      <c r="H561" s="496">
        <f>'[1]Бланки БЭС'!E1037</f>
        <v>0</v>
      </c>
      <c r="I561" s="495">
        <f>'[1]Бланки БЭС'!F1037</f>
        <v>0</v>
      </c>
      <c r="J561" s="485"/>
    </row>
    <row r="562" spans="1:10" x14ac:dyDescent="0.25">
      <c r="A562" s="667"/>
      <c r="B562" s="666"/>
      <c r="C562" s="665"/>
      <c r="D562" s="501"/>
      <c r="E562" s="498"/>
      <c r="F562" s="489"/>
      <c r="G562" s="497"/>
      <c r="H562" s="496"/>
      <c r="I562" s="495"/>
      <c r="J562" s="485"/>
    </row>
    <row r="563" spans="1:10" x14ac:dyDescent="0.25">
      <c r="A563" s="667"/>
      <c r="B563" s="666"/>
      <c r="C563" s="665"/>
      <c r="D563" s="501"/>
      <c r="E563" s="498" t="s">
        <v>152</v>
      </c>
      <c r="F563" s="489"/>
      <c r="G563" s="497">
        <f>'[1]Бланки БЭС'!D1039</f>
        <v>0</v>
      </c>
      <c r="H563" s="496">
        <f>'[1]Бланки БЭС'!E1039</f>
        <v>0</v>
      </c>
      <c r="I563" s="495">
        <f>'[1]Бланки БЭС'!F1039</f>
        <v>0</v>
      </c>
      <c r="J563" s="485"/>
    </row>
    <row r="564" spans="1:10" x14ac:dyDescent="0.25">
      <c r="A564" s="667">
        <v>390</v>
      </c>
      <c r="B564" s="666">
        <v>300</v>
      </c>
      <c r="C564" s="665">
        <f>B564*0.9</f>
        <v>270</v>
      </c>
      <c r="D564" s="501" t="s">
        <v>339</v>
      </c>
      <c r="E564" s="498" t="s">
        <v>8</v>
      </c>
      <c r="F564" s="489"/>
      <c r="G564" s="497">
        <f>'[1]Бланки БЭС'!D1040</f>
        <v>0</v>
      </c>
      <c r="H564" s="496">
        <f>'[1]Бланки БЭС'!E1040</f>
        <v>0</v>
      </c>
      <c r="I564" s="495">
        <f>'[1]Бланки БЭС'!F1040</f>
        <v>0</v>
      </c>
      <c r="J564" s="485"/>
    </row>
    <row r="565" spans="1:10" ht="16.5" thickBot="1" x14ac:dyDescent="0.3">
      <c r="A565" s="667"/>
      <c r="B565" s="666"/>
      <c r="C565" s="665"/>
      <c r="D565" s="679"/>
      <c r="E565" s="638" t="s">
        <v>9</v>
      </c>
      <c r="F565" s="671"/>
      <c r="G565" s="636">
        <f>'[1]Бланки БЭС'!D1041</f>
        <v>0</v>
      </c>
      <c r="H565" s="635">
        <f>'[1]Бланки БЭС'!E1041</f>
        <v>0</v>
      </c>
      <c r="I565" s="634">
        <f>'[1]Бланки БЭС'!F1041</f>
        <v>0</v>
      </c>
      <c r="J565" s="485"/>
    </row>
    <row r="566" spans="1:10" x14ac:dyDescent="0.25">
      <c r="A566" s="667"/>
      <c r="B566" s="666"/>
      <c r="C566" s="665"/>
      <c r="D566" s="598" t="s">
        <v>92</v>
      </c>
      <c r="E566" s="552"/>
      <c r="F566" s="551"/>
      <c r="G566" s="550"/>
      <c r="H566" s="549"/>
      <c r="I566" s="548"/>
      <c r="J566" s="485"/>
    </row>
    <row r="567" spans="1:10" ht="16.5" thickBot="1" x14ac:dyDescent="0.3">
      <c r="A567" s="667"/>
      <c r="B567" s="666"/>
      <c r="C567" s="665"/>
      <c r="D567" s="681" t="s">
        <v>63</v>
      </c>
      <c r="E567" s="490" t="s">
        <v>7</v>
      </c>
      <c r="F567" s="536"/>
      <c r="G567" s="488">
        <f>'[1]Бланки БЭС'!D1053</f>
        <v>0</v>
      </c>
      <c r="H567" s="487">
        <f>'[1]Бланки БЭС'!E1053</f>
        <v>0</v>
      </c>
      <c r="I567" s="486">
        <f>'[1]Бланки БЭС'!F1053</f>
        <v>0</v>
      </c>
      <c r="J567" s="485"/>
    </row>
    <row r="568" spans="1:10" x14ac:dyDescent="0.25">
      <c r="A568" s="667"/>
      <c r="B568" s="666"/>
      <c r="C568" s="665"/>
      <c r="D568" s="508" t="s">
        <v>100</v>
      </c>
      <c r="E568" s="507"/>
      <c r="F568" s="506"/>
      <c r="G568" s="588"/>
      <c r="H568" s="587"/>
      <c r="I568" s="586"/>
      <c r="J568" s="485"/>
    </row>
    <row r="569" spans="1:10" x14ac:dyDescent="0.25">
      <c r="A569" s="667"/>
      <c r="B569" s="666"/>
      <c r="C569" s="665"/>
      <c r="D569" s="592" t="s">
        <v>64</v>
      </c>
      <c r="E569" s="498" t="s">
        <v>7</v>
      </c>
      <c r="F569" s="489"/>
      <c r="G569" s="497">
        <f>'[1]Бланки БЭС'!D1063</f>
        <v>0</v>
      </c>
      <c r="H569" s="496">
        <f>'[1]Бланки БЭС'!E1063</f>
        <v>0</v>
      </c>
      <c r="I569" s="495">
        <f>'[1]Бланки БЭС'!F1063</f>
        <v>0</v>
      </c>
      <c r="J569" s="485"/>
    </row>
    <row r="570" spans="1:10" x14ac:dyDescent="0.25">
      <c r="A570" s="667"/>
      <c r="B570" s="666"/>
      <c r="C570" s="665"/>
      <c r="D570" s="592" t="s">
        <v>65</v>
      </c>
      <c r="E570" s="498" t="s">
        <v>7</v>
      </c>
      <c r="F570" s="489"/>
      <c r="G570" s="497">
        <f>'[1]Бланки БЭС'!D1064</f>
        <v>0</v>
      </c>
      <c r="H570" s="496">
        <f>'[1]Бланки БЭС'!E1064</f>
        <v>0</v>
      </c>
      <c r="I570" s="495">
        <f>'[1]Бланки БЭС'!F1064</f>
        <v>0</v>
      </c>
      <c r="J570" s="485"/>
    </row>
    <row r="571" spans="1:10" ht="16.5" thickBot="1" x14ac:dyDescent="0.3">
      <c r="A571" s="667"/>
      <c r="B571" s="666"/>
      <c r="C571" s="665"/>
      <c r="D571" s="680" t="s">
        <v>67</v>
      </c>
      <c r="E571" s="490" t="s">
        <v>7</v>
      </c>
      <c r="F571" s="536"/>
      <c r="G571" s="488">
        <f>'[1]Бланки БЭС'!D1065</f>
        <v>0</v>
      </c>
      <c r="H571" s="487">
        <f>'[1]Бланки БЭС'!E1065</f>
        <v>0</v>
      </c>
      <c r="I571" s="486">
        <f>'[1]Бланки БЭС'!F1065</f>
        <v>0</v>
      </c>
      <c r="J571" s="485"/>
    </row>
    <row r="572" spans="1:10" x14ac:dyDescent="0.25">
      <c r="A572" s="47"/>
      <c r="B572" s="47"/>
      <c r="C572" s="664"/>
      <c r="D572" s="204"/>
      <c r="E572" s="514"/>
      <c r="F572" s="174"/>
      <c r="G572" s="194"/>
      <c r="H572" s="194"/>
      <c r="I572" s="538"/>
    </row>
    <row r="573" spans="1:10" ht="16.5" thickBot="1" x14ac:dyDescent="0.3">
      <c r="A573" s="47"/>
      <c r="B573" s="47"/>
      <c r="C573" s="664"/>
      <c r="D573" s="405" t="s">
        <v>208</v>
      </c>
      <c r="E573" s="514"/>
      <c r="F573" s="174"/>
      <c r="G573" s="194"/>
      <c r="H573" s="194"/>
      <c r="I573" s="538"/>
    </row>
    <row r="574" spans="1:10" ht="15.75" customHeight="1" thickBot="1" x14ac:dyDescent="0.3">
      <c r="A574" s="1509" t="s">
        <v>384</v>
      </c>
      <c r="B574" s="1509" t="s">
        <v>383</v>
      </c>
      <c r="C574" s="1509" t="s">
        <v>382</v>
      </c>
      <c r="D574" s="1516" t="s">
        <v>127</v>
      </c>
      <c r="E574" s="513" t="s">
        <v>2</v>
      </c>
      <c r="F574" s="1532" t="s">
        <v>128</v>
      </c>
      <c r="G574" s="1522" t="s">
        <v>381</v>
      </c>
      <c r="H574" s="1523"/>
      <c r="I574" s="1524"/>
      <c r="J574" s="1512" t="s">
        <v>123</v>
      </c>
    </row>
    <row r="575" spans="1:10" x14ac:dyDescent="0.25">
      <c r="A575" s="1510"/>
      <c r="B575" s="1510"/>
      <c r="C575" s="1510"/>
      <c r="D575" s="1517"/>
      <c r="E575" s="512" t="s">
        <v>3</v>
      </c>
      <c r="F575" s="1533"/>
      <c r="G575" s="1535" t="s">
        <v>5</v>
      </c>
      <c r="H575" s="1528" t="s">
        <v>6</v>
      </c>
      <c r="I575" s="1530" t="s">
        <v>221</v>
      </c>
      <c r="J575" s="1513"/>
    </row>
    <row r="576" spans="1:10" ht="54.75" customHeight="1" thickBot="1" x14ac:dyDescent="0.3">
      <c r="A576" s="1511"/>
      <c r="B576" s="1511"/>
      <c r="C576" s="1511"/>
      <c r="D576" s="1518"/>
      <c r="E576" s="511" t="s">
        <v>4</v>
      </c>
      <c r="F576" s="1534"/>
      <c r="G576" s="1536"/>
      <c r="H576" s="1529"/>
      <c r="I576" s="1531"/>
      <c r="J576" s="1514"/>
    </row>
    <row r="577" spans="1:10" x14ac:dyDescent="0.25">
      <c r="A577" s="661"/>
      <c r="B577" s="660"/>
      <c r="C577" s="659"/>
      <c r="D577" s="508"/>
      <c r="E577" s="507" t="s">
        <v>160</v>
      </c>
      <c r="F577" s="506"/>
      <c r="G577" s="588">
        <f>'[1]Бланки БЭС'!D1081</f>
        <v>0</v>
      </c>
      <c r="H577" s="587">
        <f>'[1]Бланки БЭС'!E1081</f>
        <v>0</v>
      </c>
      <c r="I577" s="586">
        <f>'[1]Бланки БЭС'!F1081</f>
        <v>0</v>
      </c>
      <c r="J577" s="502"/>
    </row>
    <row r="578" spans="1:10" x14ac:dyDescent="0.25">
      <c r="A578" s="667">
        <v>300</v>
      </c>
      <c r="B578" s="666">
        <v>300</v>
      </c>
      <c r="C578" s="665">
        <f>B578*0.9</f>
        <v>270</v>
      </c>
      <c r="D578" s="501" t="s">
        <v>338</v>
      </c>
      <c r="E578" s="498" t="s">
        <v>8</v>
      </c>
      <c r="F578" s="489"/>
      <c r="G578" s="497">
        <f>'[1]Бланки БЭС'!D1082</f>
        <v>0</v>
      </c>
      <c r="H578" s="496">
        <f>'[1]Бланки БЭС'!E1082</f>
        <v>0</v>
      </c>
      <c r="I578" s="495">
        <f>'[1]Бланки БЭС'!F1082</f>
        <v>0</v>
      </c>
      <c r="J578" s="485"/>
    </row>
    <row r="579" spans="1:10" x14ac:dyDescent="0.25">
      <c r="A579" s="667"/>
      <c r="B579" s="666"/>
      <c r="C579" s="665"/>
      <c r="D579" s="501"/>
      <c r="E579" s="498" t="s">
        <v>9</v>
      </c>
      <c r="F579" s="489"/>
      <c r="G579" s="497">
        <f>'[1]Бланки БЭС'!D1083</f>
        <v>0</v>
      </c>
      <c r="H579" s="496">
        <f>'[1]Бланки БЭС'!E1083</f>
        <v>0</v>
      </c>
      <c r="I579" s="495">
        <f>'[1]Бланки БЭС'!F1083</f>
        <v>0</v>
      </c>
      <c r="J579" s="485"/>
    </row>
    <row r="580" spans="1:10" x14ac:dyDescent="0.25">
      <c r="A580" s="667"/>
      <c r="B580" s="666"/>
      <c r="C580" s="665"/>
      <c r="D580" s="501"/>
      <c r="E580" s="498"/>
      <c r="F580" s="489"/>
      <c r="G580" s="497"/>
      <c r="H580" s="496"/>
      <c r="I580" s="495"/>
      <c r="J580" s="485"/>
    </row>
    <row r="581" spans="1:10" x14ac:dyDescent="0.25">
      <c r="A581" s="667"/>
      <c r="B581" s="666"/>
      <c r="C581" s="665"/>
      <c r="D581" s="501"/>
      <c r="E581" s="498" t="s">
        <v>160</v>
      </c>
      <c r="F581" s="489"/>
      <c r="G581" s="497">
        <f>'[1]Бланки БЭС'!D1085</f>
        <v>0</v>
      </c>
      <c r="H581" s="496">
        <f>'[1]Бланки БЭС'!E1085</f>
        <v>0</v>
      </c>
      <c r="I581" s="495">
        <f>'[1]Бланки БЭС'!F1085</f>
        <v>0</v>
      </c>
      <c r="J581" s="485"/>
    </row>
    <row r="582" spans="1:10" x14ac:dyDescent="0.25">
      <c r="A582" s="667">
        <v>390</v>
      </c>
      <c r="B582" s="666">
        <v>300</v>
      </c>
      <c r="C582" s="665">
        <f>B582*0.9</f>
        <v>270</v>
      </c>
      <c r="D582" s="501" t="s">
        <v>340</v>
      </c>
      <c r="E582" s="498" t="s">
        <v>8</v>
      </c>
      <c r="F582" s="489"/>
      <c r="G582" s="497">
        <f>'[1]Бланки БЭС'!D1086</f>
        <v>0</v>
      </c>
      <c r="H582" s="496">
        <f>'[1]Бланки БЭС'!E1086</f>
        <v>0</v>
      </c>
      <c r="I582" s="495">
        <f>'[1]Бланки БЭС'!F1086</f>
        <v>0</v>
      </c>
      <c r="J582" s="485"/>
    </row>
    <row r="583" spans="1:10" x14ac:dyDescent="0.25">
      <c r="A583" s="667"/>
      <c r="B583" s="666"/>
      <c r="C583" s="665"/>
      <c r="D583" s="501"/>
      <c r="E583" s="498" t="s">
        <v>9</v>
      </c>
      <c r="F583" s="489"/>
      <c r="G583" s="497">
        <f>'[1]Бланки БЭС'!D1087</f>
        <v>0</v>
      </c>
      <c r="H583" s="496">
        <f>'[1]Бланки БЭС'!E1087</f>
        <v>0</v>
      </c>
      <c r="I583" s="495">
        <f>'[1]Бланки БЭС'!F1087</f>
        <v>0</v>
      </c>
      <c r="J583" s="485"/>
    </row>
    <row r="584" spans="1:10" ht="16.5" thickBot="1" x14ac:dyDescent="0.3">
      <c r="A584" s="667"/>
      <c r="B584" s="666"/>
      <c r="C584" s="665"/>
      <c r="D584" s="679"/>
      <c r="E584" s="638" t="s">
        <v>139</v>
      </c>
      <c r="F584" s="671"/>
      <c r="G584" s="636"/>
      <c r="H584" s="635"/>
      <c r="I584" s="634"/>
      <c r="J584" s="485"/>
    </row>
    <row r="585" spans="1:10" x14ac:dyDescent="0.25">
      <c r="A585" s="667"/>
      <c r="B585" s="666"/>
      <c r="C585" s="665"/>
      <c r="D585" s="598" t="s">
        <v>92</v>
      </c>
      <c r="E585" s="552"/>
      <c r="F585" s="551"/>
      <c r="G585" s="550"/>
      <c r="H585" s="549"/>
      <c r="I585" s="548"/>
      <c r="J585" s="485"/>
    </row>
    <row r="586" spans="1:10" x14ac:dyDescent="0.25">
      <c r="A586" s="667"/>
      <c r="B586" s="666"/>
      <c r="C586" s="665"/>
      <c r="D586" s="596" t="s">
        <v>62</v>
      </c>
      <c r="E586" s="498" t="s">
        <v>7</v>
      </c>
      <c r="F586" s="489"/>
      <c r="G586" s="497">
        <f>'[1]Бланки БЭС'!D1095</f>
        <v>0</v>
      </c>
      <c r="H586" s="496">
        <f>'[1]Бланки БЭС'!E1095</f>
        <v>0</v>
      </c>
      <c r="I586" s="495">
        <f>'[1]Бланки БЭС'!F1095</f>
        <v>0</v>
      </c>
      <c r="J586" s="485"/>
    </row>
    <row r="587" spans="1:10" x14ac:dyDescent="0.25">
      <c r="A587" s="667"/>
      <c r="B587" s="666"/>
      <c r="C587" s="665"/>
      <c r="D587" s="596" t="s">
        <v>71</v>
      </c>
      <c r="E587" s="498" t="s">
        <v>7</v>
      </c>
      <c r="F587" s="489"/>
      <c r="G587" s="497">
        <f>'[1]Бланки БЭС'!D1096</f>
        <v>0</v>
      </c>
      <c r="H587" s="496">
        <f>'[1]Бланки БЭС'!E1096</f>
        <v>0</v>
      </c>
      <c r="I587" s="495">
        <f>'[1]Бланки БЭС'!F1096</f>
        <v>0</v>
      </c>
      <c r="J587" s="485"/>
    </row>
    <row r="588" spans="1:10" ht="16.5" thickBot="1" x14ac:dyDescent="0.3">
      <c r="A588" s="667"/>
      <c r="B588" s="666"/>
      <c r="C588" s="665"/>
      <c r="D588" s="678" t="s">
        <v>67</v>
      </c>
      <c r="E588" s="490" t="s">
        <v>7</v>
      </c>
      <c r="F588" s="536"/>
      <c r="G588" s="488">
        <f>'[1]Бланки БЭС'!D1097</f>
        <v>0</v>
      </c>
      <c r="H588" s="487">
        <f>'[1]Бланки БЭС'!E1097</f>
        <v>0</v>
      </c>
      <c r="I588" s="486">
        <f>'[1]Бланки БЭС'!F1097</f>
        <v>0</v>
      </c>
      <c r="J588" s="485"/>
    </row>
    <row r="589" spans="1:10" x14ac:dyDescent="0.25">
      <c r="A589" s="667"/>
      <c r="B589" s="666"/>
      <c r="C589" s="665"/>
      <c r="D589" s="508" t="s">
        <v>93</v>
      </c>
      <c r="E589" s="507"/>
      <c r="F589" s="506"/>
      <c r="G589" s="588"/>
      <c r="H589" s="587"/>
      <c r="I589" s="586"/>
      <c r="J589" s="485"/>
    </row>
    <row r="590" spans="1:10" x14ac:dyDescent="0.25">
      <c r="A590" s="667"/>
      <c r="B590" s="666"/>
      <c r="C590" s="665"/>
      <c r="D590" s="592" t="s">
        <v>63</v>
      </c>
      <c r="E590" s="498" t="s">
        <v>7</v>
      </c>
      <c r="F590" s="489"/>
      <c r="G590" s="497">
        <f>'[1]Бланки БЭС'!D1107</f>
        <v>0</v>
      </c>
      <c r="H590" s="496">
        <f>'[1]Бланки БЭС'!E1107</f>
        <v>0</v>
      </c>
      <c r="I590" s="495">
        <f>'[1]Бланки БЭС'!F1107</f>
        <v>0</v>
      </c>
      <c r="J590" s="485"/>
    </row>
    <row r="591" spans="1:10" x14ac:dyDescent="0.25">
      <c r="A591" s="667"/>
      <c r="B591" s="666"/>
      <c r="C591" s="665"/>
      <c r="D591" s="592" t="s">
        <v>64</v>
      </c>
      <c r="E591" s="498" t="s">
        <v>7</v>
      </c>
      <c r="F591" s="489"/>
      <c r="G591" s="497">
        <f>'[1]Бланки БЭС'!D1108</f>
        <v>0</v>
      </c>
      <c r="H591" s="496">
        <f>'[1]Бланки БЭС'!E1108</f>
        <v>0</v>
      </c>
      <c r="I591" s="495">
        <f>'[1]Бланки БЭС'!F1108</f>
        <v>0</v>
      </c>
      <c r="J591" s="485"/>
    </row>
    <row r="592" spans="1:10" ht="16.5" thickBot="1" x14ac:dyDescent="0.3">
      <c r="A592" s="677"/>
      <c r="B592" s="24"/>
      <c r="C592" s="676"/>
      <c r="D592" s="591" t="s">
        <v>65</v>
      </c>
      <c r="E592" s="490" t="s">
        <v>7</v>
      </c>
      <c r="F592" s="536"/>
      <c r="G592" s="488">
        <f>'[1]Бланки БЭС'!D1109</f>
        <v>0</v>
      </c>
      <c r="H592" s="487">
        <f>'[1]Бланки БЭС'!E1109</f>
        <v>0</v>
      </c>
      <c r="I592" s="486">
        <f>'[1]Бланки БЭС'!F1109</f>
        <v>0</v>
      </c>
      <c r="J592" s="516"/>
    </row>
    <row r="593" spans="1:10" x14ac:dyDescent="0.25">
      <c r="A593" s="47"/>
      <c r="B593" s="47"/>
      <c r="C593" s="664"/>
      <c r="D593" s="182"/>
      <c r="E593" s="514"/>
      <c r="F593" s="174"/>
      <c r="G593" s="663"/>
      <c r="H593" s="663"/>
      <c r="I593" s="662"/>
    </row>
    <row r="594" spans="1:10" ht="16.5" thickBot="1" x14ac:dyDescent="0.3">
      <c r="A594" s="47"/>
      <c r="B594" s="47"/>
      <c r="C594" s="664"/>
      <c r="D594" s="405" t="s">
        <v>371</v>
      </c>
      <c r="E594" s="514"/>
      <c r="F594" s="174"/>
      <c r="G594" s="663"/>
      <c r="H594" s="663"/>
      <c r="I594" s="662"/>
    </row>
    <row r="595" spans="1:10" ht="15.75" customHeight="1" thickBot="1" x14ac:dyDescent="0.3">
      <c r="A595" s="1509" t="s">
        <v>384</v>
      </c>
      <c r="B595" s="1509" t="s">
        <v>383</v>
      </c>
      <c r="C595" s="1509" t="s">
        <v>382</v>
      </c>
      <c r="D595" s="1516" t="s">
        <v>127</v>
      </c>
      <c r="E595" s="513" t="s">
        <v>2</v>
      </c>
      <c r="F595" s="1532" t="s">
        <v>128</v>
      </c>
      <c r="G595" s="1522" t="s">
        <v>381</v>
      </c>
      <c r="H595" s="1523"/>
      <c r="I595" s="1524"/>
      <c r="J595" s="1512" t="s">
        <v>123</v>
      </c>
    </row>
    <row r="596" spans="1:10" x14ac:dyDescent="0.25">
      <c r="A596" s="1510"/>
      <c r="B596" s="1510"/>
      <c r="C596" s="1510"/>
      <c r="D596" s="1517"/>
      <c r="E596" s="512" t="s">
        <v>3</v>
      </c>
      <c r="F596" s="1533"/>
      <c r="G596" s="1535" t="s">
        <v>5</v>
      </c>
      <c r="H596" s="1528" t="s">
        <v>6</v>
      </c>
      <c r="I596" s="1530" t="s">
        <v>221</v>
      </c>
      <c r="J596" s="1513"/>
    </row>
    <row r="597" spans="1:10" ht="51" customHeight="1" thickBot="1" x14ac:dyDescent="0.3">
      <c r="A597" s="1511"/>
      <c r="B597" s="1511"/>
      <c r="C597" s="1511"/>
      <c r="D597" s="1517"/>
      <c r="E597" s="512" t="s">
        <v>4</v>
      </c>
      <c r="F597" s="1533"/>
      <c r="G597" s="1535"/>
      <c r="H597" s="1528"/>
      <c r="I597" s="1530"/>
      <c r="J597" s="1513"/>
    </row>
    <row r="598" spans="1:10" x14ac:dyDescent="0.25">
      <c r="A598" s="667"/>
      <c r="B598" s="666"/>
      <c r="C598" s="665"/>
      <c r="D598" s="598"/>
      <c r="E598" s="552"/>
      <c r="F598" s="551"/>
      <c r="G598" s="675"/>
      <c r="H598" s="674"/>
      <c r="I598" s="673"/>
      <c r="J598" s="547"/>
    </row>
    <row r="599" spans="1:10" x14ac:dyDescent="0.25">
      <c r="A599" s="667"/>
      <c r="B599" s="666"/>
      <c r="C599" s="665"/>
      <c r="D599" s="568"/>
      <c r="E599" s="498" t="s">
        <v>151</v>
      </c>
      <c r="F599" s="489"/>
      <c r="G599" s="651">
        <f>'[1]Бланки БЭС'!D1125</f>
        <v>0</v>
      </c>
      <c r="H599" s="650">
        <f>'[1]Бланки БЭС'!E1125</f>
        <v>0</v>
      </c>
      <c r="I599" s="649">
        <f>'[1]Бланки БЭС'!F1125</f>
        <v>0</v>
      </c>
      <c r="J599" s="485"/>
    </row>
    <row r="600" spans="1:10" x14ac:dyDescent="0.25">
      <c r="A600" s="667">
        <v>540</v>
      </c>
      <c r="B600" s="666">
        <v>450</v>
      </c>
      <c r="C600" s="665">
        <f>B600*0.9</f>
        <v>405</v>
      </c>
      <c r="D600" s="568" t="s">
        <v>341</v>
      </c>
      <c r="E600" s="498" t="s">
        <v>207</v>
      </c>
      <c r="F600" s="489"/>
      <c r="G600" s="651">
        <f>'[1]Бланки БЭС'!D1126</f>
        <v>0</v>
      </c>
      <c r="H600" s="650">
        <f>'[1]Бланки БЭС'!E1126</f>
        <v>0</v>
      </c>
      <c r="I600" s="649">
        <f>'[1]Бланки БЭС'!F1126</f>
        <v>0</v>
      </c>
      <c r="J600" s="485"/>
    </row>
    <row r="601" spans="1:10" ht="16.5" thickBot="1" x14ac:dyDescent="0.3">
      <c r="A601" s="667"/>
      <c r="B601" s="666"/>
      <c r="C601" s="665"/>
      <c r="D601" s="652"/>
      <c r="E601" s="490" t="s">
        <v>9</v>
      </c>
      <c r="F601" s="536"/>
      <c r="G601" s="655">
        <f>'[1]Бланки БЭС'!D1127</f>
        <v>0</v>
      </c>
      <c r="H601" s="654">
        <f>'[1]Бланки БЭС'!E1127</f>
        <v>0</v>
      </c>
      <c r="I601" s="653">
        <f>'[1]Бланки БЭС'!F1127</f>
        <v>0</v>
      </c>
      <c r="J601" s="485"/>
    </row>
    <row r="602" spans="1:10" x14ac:dyDescent="0.25">
      <c r="A602" s="667"/>
      <c r="B602" s="666"/>
      <c r="C602" s="665"/>
      <c r="D602" s="598"/>
      <c r="E602" s="552" t="s">
        <v>160</v>
      </c>
      <c r="F602" s="551"/>
      <c r="G602" s="550">
        <f>'[1]Бланки БЭС'!D1129</f>
        <v>0</v>
      </c>
      <c r="H602" s="549">
        <f>'[1]Бланки БЭС'!E1129</f>
        <v>0</v>
      </c>
      <c r="I602" s="548">
        <f>'[1]Бланки БЭС'!F1129</f>
        <v>0</v>
      </c>
      <c r="J602" s="502"/>
    </row>
    <row r="603" spans="1:10" x14ac:dyDescent="0.25">
      <c r="A603" s="667">
        <v>390</v>
      </c>
      <c r="B603" s="666">
        <v>300</v>
      </c>
      <c r="C603" s="665">
        <f>B603*0.9</f>
        <v>270</v>
      </c>
      <c r="D603" s="568" t="s">
        <v>340</v>
      </c>
      <c r="E603" s="498" t="s">
        <v>8</v>
      </c>
      <c r="F603" s="489"/>
      <c r="G603" s="497">
        <f>'[1]Бланки БЭС'!D1130</f>
        <v>0</v>
      </c>
      <c r="H603" s="496">
        <f>'[1]Бланки БЭС'!E1130</f>
        <v>0</v>
      </c>
      <c r="I603" s="495">
        <f>'[1]Бланки БЭС'!F1130</f>
        <v>0</v>
      </c>
      <c r="J603" s="485"/>
    </row>
    <row r="604" spans="1:10" ht="16.5" thickBot="1" x14ac:dyDescent="0.3">
      <c r="A604" s="667"/>
      <c r="B604" s="666"/>
      <c r="C604" s="665"/>
      <c r="D604" s="652"/>
      <c r="E604" s="490" t="s">
        <v>9</v>
      </c>
      <c r="F604" s="536"/>
      <c r="G604" s="488">
        <f>'[1]Бланки БЭС'!D1131</f>
        <v>0</v>
      </c>
      <c r="H604" s="487">
        <f>'[1]Бланки БЭС'!E1131</f>
        <v>0</v>
      </c>
      <c r="I604" s="486">
        <f>'[1]Бланки БЭС'!F1131</f>
        <v>0</v>
      </c>
      <c r="J604" s="485"/>
    </row>
    <row r="605" spans="1:10" x14ac:dyDescent="0.25">
      <c r="A605" s="667"/>
      <c r="B605" s="666"/>
      <c r="C605" s="665"/>
      <c r="D605" s="501" t="s">
        <v>92</v>
      </c>
      <c r="E605" s="498"/>
      <c r="F605" s="489"/>
      <c r="G605" s="651"/>
      <c r="H605" s="650"/>
      <c r="I605" s="649"/>
      <c r="J605" s="502"/>
    </row>
    <row r="606" spans="1:10" x14ac:dyDescent="0.25">
      <c r="A606" s="667"/>
      <c r="B606" s="666"/>
      <c r="C606" s="665"/>
      <c r="D606" s="592" t="s">
        <v>63</v>
      </c>
      <c r="E606" s="498" t="s">
        <v>7</v>
      </c>
      <c r="F606" s="489"/>
      <c r="G606" s="651">
        <f>'[1]Бланки БЭС'!D1139</f>
        <v>0</v>
      </c>
      <c r="H606" s="650">
        <f>'[1]Бланки БЭС'!E1139</f>
        <v>0</v>
      </c>
      <c r="I606" s="649">
        <f>'[1]Бланки БЭС'!F1139</f>
        <v>0</v>
      </c>
      <c r="J606" s="485"/>
    </row>
    <row r="607" spans="1:10" x14ac:dyDescent="0.25">
      <c r="A607" s="667"/>
      <c r="B607" s="666"/>
      <c r="C607" s="665"/>
      <c r="D607" s="592" t="s">
        <v>65</v>
      </c>
      <c r="E607" s="498" t="s">
        <v>7</v>
      </c>
      <c r="F607" s="489"/>
      <c r="G607" s="651">
        <f>'[1]Бланки БЭС'!D1140</f>
        <v>0</v>
      </c>
      <c r="H607" s="650">
        <f>'[1]Бланки БЭС'!E1140</f>
        <v>0</v>
      </c>
      <c r="I607" s="649">
        <f>'[1]Бланки БЭС'!F1140</f>
        <v>0</v>
      </c>
      <c r="J607" s="485"/>
    </row>
    <row r="608" spans="1:10" ht="16.5" thickBot="1" x14ac:dyDescent="0.3">
      <c r="A608" s="667"/>
      <c r="B608" s="666"/>
      <c r="C608" s="665"/>
      <c r="D608" s="672" t="s">
        <v>67</v>
      </c>
      <c r="E608" s="638" t="s">
        <v>7</v>
      </c>
      <c r="F608" s="671"/>
      <c r="G608" s="670">
        <f>'[1]Бланки БЭС'!D1141</f>
        <v>0</v>
      </c>
      <c r="H608" s="669">
        <f>'[1]Бланки БЭС'!E1141</f>
        <v>0</v>
      </c>
      <c r="I608" s="668">
        <f>'[1]Бланки БЭС'!F1141</f>
        <v>0</v>
      </c>
      <c r="J608" s="485"/>
    </row>
    <row r="609" spans="1:11" x14ac:dyDescent="0.25">
      <c r="A609" s="667"/>
      <c r="B609" s="666"/>
      <c r="C609" s="665"/>
      <c r="D609" s="598" t="s">
        <v>93</v>
      </c>
      <c r="E609" s="552"/>
      <c r="F609" s="551"/>
      <c r="G609" s="658"/>
      <c r="H609" s="657"/>
      <c r="I609" s="656"/>
      <c r="J609" s="485"/>
    </row>
    <row r="610" spans="1:11" x14ac:dyDescent="0.25">
      <c r="A610" s="667"/>
      <c r="B610" s="666"/>
      <c r="C610" s="665"/>
      <c r="D610" s="596" t="s">
        <v>64</v>
      </c>
      <c r="E610" s="498" t="s">
        <v>7</v>
      </c>
      <c r="F610" s="489"/>
      <c r="G610" s="651">
        <f>'[1]Бланки БЭС'!D1151</f>
        <v>0</v>
      </c>
      <c r="H610" s="650">
        <f>'[1]Бланки БЭС'!E1151</f>
        <v>0</v>
      </c>
      <c r="I610" s="649">
        <f>'[1]Бланки БЭС'!F1151</f>
        <v>0</v>
      </c>
      <c r="J610" s="485"/>
    </row>
    <row r="611" spans="1:11" x14ac:dyDescent="0.25">
      <c r="A611" s="667"/>
      <c r="B611" s="666"/>
      <c r="C611" s="665"/>
      <c r="D611" s="596" t="s">
        <v>62</v>
      </c>
      <c r="E611" s="498" t="s">
        <v>7</v>
      </c>
      <c r="F611" s="489"/>
      <c r="G611" s="651">
        <f>'[1]Бланки БЭС'!D1152</f>
        <v>0</v>
      </c>
      <c r="H611" s="650">
        <f>'[1]Бланки БЭС'!E1152</f>
        <v>0</v>
      </c>
      <c r="I611" s="649">
        <f>'[1]Бланки БЭС'!F1152</f>
        <v>0</v>
      </c>
      <c r="J611" s="485"/>
    </row>
    <row r="612" spans="1:11" ht="16.5" thickBot="1" x14ac:dyDescent="0.3">
      <c r="A612" s="667"/>
      <c r="B612" s="666"/>
      <c r="C612" s="665"/>
      <c r="D612" s="595" t="s">
        <v>68</v>
      </c>
      <c r="E612" s="490" t="s">
        <v>7</v>
      </c>
      <c r="F612" s="536"/>
      <c r="G612" s="655">
        <f>'[1]Бланки БЭС'!D1153</f>
        <v>0</v>
      </c>
      <c r="H612" s="654">
        <f>'[1]Бланки БЭС'!E1153</f>
        <v>0</v>
      </c>
      <c r="I612" s="653">
        <f>'[1]Бланки БЭС'!F1153</f>
        <v>0</v>
      </c>
      <c r="J612" s="485"/>
    </row>
    <row r="613" spans="1:11" x14ac:dyDescent="0.25">
      <c r="A613" s="47"/>
      <c r="B613" s="47"/>
      <c r="C613" s="664"/>
      <c r="D613" s="204"/>
      <c r="E613" s="514"/>
      <c r="F613" s="174"/>
      <c r="G613" s="663"/>
      <c r="H613" s="663"/>
      <c r="I613" s="662"/>
    </row>
    <row r="614" spans="1:11" ht="16.5" thickBot="1" x14ac:dyDescent="0.3">
      <c r="A614" s="47"/>
      <c r="B614" s="47"/>
      <c r="C614" s="664"/>
      <c r="D614" s="590" t="s">
        <v>282</v>
      </c>
      <c r="E614" s="514"/>
      <c r="F614" s="174"/>
      <c r="G614" s="663"/>
      <c r="H614" s="663"/>
      <c r="I614" s="662"/>
    </row>
    <row r="615" spans="1:11" ht="16.5" thickBot="1" x14ac:dyDescent="0.3">
      <c r="A615" s="1509" t="s">
        <v>384</v>
      </c>
      <c r="B615" s="1509" t="s">
        <v>383</v>
      </c>
      <c r="C615" s="1509" t="s">
        <v>382</v>
      </c>
      <c r="D615" s="1516" t="s">
        <v>127</v>
      </c>
      <c r="E615" s="513" t="s">
        <v>2</v>
      </c>
      <c r="F615" s="1532" t="s">
        <v>128</v>
      </c>
      <c r="G615" s="1522" t="s">
        <v>381</v>
      </c>
      <c r="H615" s="1523"/>
      <c r="I615" s="1524"/>
      <c r="J615" s="1512" t="s">
        <v>123</v>
      </c>
    </row>
    <row r="616" spans="1:11" x14ac:dyDescent="0.25">
      <c r="A616" s="1510"/>
      <c r="B616" s="1510"/>
      <c r="C616" s="1510"/>
      <c r="D616" s="1517"/>
      <c r="E616" s="512" t="s">
        <v>3</v>
      </c>
      <c r="F616" s="1533"/>
      <c r="G616" s="1535" t="s">
        <v>5</v>
      </c>
      <c r="H616" s="1528" t="s">
        <v>6</v>
      </c>
      <c r="I616" s="1530" t="s">
        <v>221</v>
      </c>
      <c r="J616" s="1513"/>
    </row>
    <row r="617" spans="1:11" ht="53.25" customHeight="1" thickBot="1" x14ac:dyDescent="0.3">
      <c r="A617" s="1511"/>
      <c r="B617" s="1511"/>
      <c r="C617" s="1511"/>
      <c r="D617" s="1518"/>
      <c r="E617" s="511" t="s">
        <v>4</v>
      </c>
      <c r="F617" s="1534"/>
      <c r="G617" s="1536"/>
      <c r="H617" s="1529"/>
      <c r="I617" s="1531"/>
      <c r="J617" s="1514"/>
    </row>
    <row r="618" spans="1:11" x14ac:dyDescent="0.25">
      <c r="A618" s="661"/>
      <c r="B618" s="660"/>
      <c r="C618" s="659"/>
      <c r="D618" s="598"/>
      <c r="E618" s="552" t="s">
        <v>7</v>
      </c>
      <c r="F618" s="551"/>
      <c r="G618" s="658">
        <f>'[1]Бланки БЭС'!D1168</f>
        <v>0</v>
      </c>
      <c r="H618" s="657">
        <f>'[1]Бланки БЭС'!E1168</f>
        <v>0</v>
      </c>
      <c r="I618" s="656">
        <f>'[1]Бланки БЭС'!F1168</f>
        <v>0</v>
      </c>
      <c r="J618" s="502"/>
    </row>
    <row r="619" spans="1:11" s="176" customFormat="1" x14ac:dyDescent="0.25">
      <c r="A619" s="494"/>
      <c r="B619" s="493"/>
      <c r="C619" s="492"/>
      <c r="D619" s="568" t="s">
        <v>342</v>
      </c>
      <c r="E619" s="498" t="s">
        <v>8</v>
      </c>
      <c r="F619" s="489"/>
      <c r="G619" s="651">
        <f>'[1]Бланки БЭС'!D1169</f>
        <v>0</v>
      </c>
      <c r="H619" s="650">
        <f>'[1]Бланки БЭС'!E1169</f>
        <v>0</v>
      </c>
      <c r="I619" s="649">
        <f>'[1]Бланки БЭС'!F1169</f>
        <v>0</v>
      </c>
      <c r="J619" s="485"/>
      <c r="K619" s="31"/>
    </row>
    <row r="620" spans="1:11" s="176" customFormat="1" ht="16.5" thickBot="1" x14ac:dyDescent="0.3">
      <c r="A620" s="494"/>
      <c r="B620" s="493"/>
      <c r="C620" s="492"/>
      <c r="D620" s="652"/>
      <c r="E620" s="490" t="s">
        <v>9</v>
      </c>
      <c r="F620" s="536"/>
      <c r="G620" s="655">
        <f>'[1]Бланки БЭС'!D1170</f>
        <v>0</v>
      </c>
      <c r="H620" s="654">
        <f>'[1]Бланки БЭС'!E1170</f>
        <v>0</v>
      </c>
      <c r="I620" s="653">
        <f>'[1]Бланки БЭС'!F1170</f>
        <v>0</v>
      </c>
      <c r="J620" s="485"/>
      <c r="K620" s="31"/>
    </row>
    <row r="621" spans="1:11" s="176" customFormat="1" x14ac:dyDescent="0.25">
      <c r="A621" s="494"/>
      <c r="B621" s="493"/>
      <c r="C621" s="492"/>
      <c r="D621" s="598"/>
      <c r="E621" s="552" t="s">
        <v>7</v>
      </c>
      <c r="F621" s="551" t="s">
        <v>197</v>
      </c>
      <c r="G621" s="550">
        <f>'[1]Бланки БЭС'!D1172</f>
        <v>0</v>
      </c>
      <c r="H621" s="549">
        <f>'[1]Бланки БЭС'!E1172</f>
        <v>0</v>
      </c>
      <c r="I621" s="548">
        <f>'[1]Бланки БЭС'!F1172</f>
        <v>0</v>
      </c>
      <c r="J621" s="485"/>
      <c r="K621" s="31"/>
    </row>
    <row r="622" spans="1:11" s="176" customFormat="1" x14ac:dyDescent="0.25">
      <c r="A622" s="494"/>
      <c r="B622" s="493"/>
      <c r="C622" s="492"/>
      <c r="D622" s="568" t="s">
        <v>343</v>
      </c>
      <c r="E622" s="498" t="s">
        <v>8</v>
      </c>
      <c r="F622" s="489" t="s">
        <v>197</v>
      </c>
      <c r="G622" s="497">
        <f>'[1]Бланки БЭС'!D1173</f>
        <v>0</v>
      </c>
      <c r="H622" s="496">
        <f>'[1]Бланки БЭС'!E1173</f>
        <v>0</v>
      </c>
      <c r="I622" s="495">
        <f>'[1]Бланки БЭС'!F1173</f>
        <v>0</v>
      </c>
      <c r="J622" s="485"/>
      <c r="K622" s="31"/>
    </row>
    <row r="623" spans="1:11" s="176" customFormat="1" ht="16.5" thickBot="1" x14ac:dyDescent="0.3">
      <c r="A623" s="494"/>
      <c r="B623" s="493"/>
      <c r="C623" s="492"/>
      <c r="D623" s="652"/>
      <c r="E623" s="490" t="s">
        <v>9</v>
      </c>
      <c r="F623" s="536" t="s">
        <v>197</v>
      </c>
      <c r="G623" s="488">
        <f>'[1]Бланки БЭС'!D1174</f>
        <v>0</v>
      </c>
      <c r="H623" s="487">
        <f>'[1]Бланки БЭС'!E1174</f>
        <v>0</v>
      </c>
      <c r="I623" s="486">
        <f>'[1]Бланки БЭС'!F1174</f>
        <v>0</v>
      </c>
      <c r="J623" s="485"/>
      <c r="K623" s="31"/>
    </row>
    <row r="624" spans="1:11" s="176" customFormat="1" x14ac:dyDescent="0.25">
      <c r="A624" s="494"/>
      <c r="B624" s="493"/>
      <c r="C624" s="492"/>
      <c r="D624" s="598" t="s">
        <v>101</v>
      </c>
      <c r="E624" s="552"/>
      <c r="F624" s="551"/>
      <c r="G624" s="550"/>
      <c r="H624" s="549"/>
      <c r="I624" s="548"/>
      <c r="J624" s="485"/>
      <c r="K624" s="31"/>
    </row>
    <row r="625" spans="1:11" s="176" customFormat="1" x14ac:dyDescent="0.25">
      <c r="A625" s="494"/>
      <c r="B625" s="493"/>
      <c r="C625" s="492"/>
      <c r="D625" s="566" t="s">
        <v>67</v>
      </c>
      <c r="E625" s="498" t="s">
        <v>38</v>
      </c>
      <c r="F625" s="489"/>
      <c r="G625" s="497">
        <f>'[1]Бланки БЭС'!D1179</f>
        <v>0</v>
      </c>
      <c r="H625" s="496">
        <f>'[1]Бланки БЭС'!E1179</f>
        <v>0</v>
      </c>
      <c r="I625" s="495">
        <f>'[1]Бланки БЭС'!F1179</f>
        <v>0</v>
      </c>
      <c r="J625" s="485"/>
      <c r="K625" s="31"/>
    </row>
    <row r="626" spans="1:11" s="176" customFormat="1" x14ac:dyDescent="0.25">
      <c r="A626" s="494"/>
      <c r="B626" s="493"/>
      <c r="C626" s="492"/>
      <c r="D626" s="566" t="s">
        <v>68</v>
      </c>
      <c r="E626" s="498" t="s">
        <v>38</v>
      </c>
      <c r="F626" s="489"/>
      <c r="G626" s="497">
        <f>'[1]Бланки БЭС'!D1180</f>
        <v>0</v>
      </c>
      <c r="H626" s="496">
        <f>'[1]Бланки БЭС'!E1180</f>
        <v>0</v>
      </c>
      <c r="I626" s="495">
        <f>'[1]Бланки БЭС'!F1180</f>
        <v>0</v>
      </c>
      <c r="J626" s="485"/>
      <c r="K626" s="31"/>
    </row>
    <row r="627" spans="1:11" s="176" customFormat="1" ht="16.5" thickBot="1" x14ac:dyDescent="0.3">
      <c r="A627" s="494"/>
      <c r="B627" s="493"/>
      <c r="C627" s="492"/>
      <c r="D627" s="542" t="s">
        <v>62</v>
      </c>
      <c r="E627" s="490" t="s">
        <v>38</v>
      </c>
      <c r="F627" s="536"/>
      <c r="G627" s="488">
        <f>'[1]Бланки БЭС'!D1181</f>
        <v>0</v>
      </c>
      <c r="H627" s="487">
        <f>'[1]Бланки БЭС'!E1181</f>
        <v>0</v>
      </c>
      <c r="I627" s="486">
        <f>'[1]Бланки БЭС'!F1181</f>
        <v>0</v>
      </c>
      <c r="J627" s="485"/>
      <c r="K627" s="31"/>
    </row>
    <row r="628" spans="1:11" s="176" customFormat="1" x14ac:dyDescent="0.25">
      <c r="A628" s="494"/>
      <c r="B628" s="493"/>
      <c r="C628" s="492"/>
      <c r="D628" s="508" t="s">
        <v>102</v>
      </c>
      <c r="E628" s="507"/>
      <c r="F628" s="506"/>
      <c r="G628" s="588"/>
      <c r="H628" s="587"/>
      <c r="I628" s="586"/>
      <c r="J628" s="485"/>
      <c r="K628" s="31"/>
    </row>
    <row r="629" spans="1:11" s="176" customFormat="1" x14ac:dyDescent="0.25">
      <c r="A629" s="494"/>
      <c r="B629" s="493"/>
      <c r="C629" s="492"/>
      <c r="D629" s="592" t="s">
        <v>63</v>
      </c>
      <c r="E629" s="498" t="s">
        <v>38</v>
      </c>
      <c r="F629" s="489"/>
      <c r="G629" s="497">
        <f>'[1]Бланки БЭС'!D1188</f>
        <v>0</v>
      </c>
      <c r="H629" s="496">
        <f>'[1]Бланки БЭС'!E1188</f>
        <v>0</v>
      </c>
      <c r="I629" s="495">
        <f>'[1]Бланки БЭС'!F1188</f>
        <v>0</v>
      </c>
      <c r="J629" s="485"/>
      <c r="K629" s="31"/>
    </row>
    <row r="630" spans="1:11" s="176" customFormat="1" x14ac:dyDescent="0.25">
      <c r="A630" s="494"/>
      <c r="B630" s="493"/>
      <c r="C630" s="492"/>
      <c r="D630" s="592" t="s">
        <v>64</v>
      </c>
      <c r="E630" s="498" t="s">
        <v>38</v>
      </c>
      <c r="F630" s="489"/>
      <c r="G630" s="497">
        <f>'[1]Бланки БЭС'!D1189</f>
        <v>0</v>
      </c>
      <c r="H630" s="496">
        <f>'[1]Бланки БЭС'!E1189</f>
        <v>0</v>
      </c>
      <c r="I630" s="495">
        <f>'[1]Бланки БЭС'!F1189</f>
        <v>0</v>
      </c>
      <c r="J630" s="485"/>
      <c r="K630" s="31"/>
    </row>
    <row r="631" spans="1:11" s="176" customFormat="1" x14ac:dyDescent="0.25">
      <c r="A631" s="494"/>
      <c r="B631" s="493"/>
      <c r="C631" s="492"/>
      <c r="D631" s="592" t="s">
        <v>69</v>
      </c>
      <c r="E631" s="498" t="s">
        <v>38</v>
      </c>
      <c r="F631" s="489"/>
      <c r="G631" s="497">
        <f>'[1]Бланки БЭС'!D1190</f>
        <v>0</v>
      </c>
      <c r="H631" s="496">
        <f>'[1]Бланки БЭС'!E1190</f>
        <v>0</v>
      </c>
      <c r="I631" s="495">
        <f>'[1]Бланки БЭС'!F1190</f>
        <v>0</v>
      </c>
      <c r="J631" s="485"/>
      <c r="K631" s="31"/>
    </row>
    <row r="632" spans="1:11" s="176" customFormat="1" ht="16.5" thickBot="1" x14ac:dyDescent="0.3">
      <c r="A632" s="494"/>
      <c r="B632" s="493"/>
      <c r="C632" s="492"/>
      <c r="D632" s="592" t="s">
        <v>66</v>
      </c>
      <c r="E632" s="490" t="s">
        <v>38</v>
      </c>
      <c r="F632" s="489"/>
      <c r="G632" s="488">
        <f>'[1]Бланки БЭС'!D1191</f>
        <v>0</v>
      </c>
      <c r="H632" s="487">
        <f>'[1]Бланки БЭС'!E1191</f>
        <v>0</v>
      </c>
      <c r="I632" s="486">
        <f>'[1]Бланки БЭС'!F1191</f>
        <v>0</v>
      </c>
      <c r="J632" s="485"/>
      <c r="K632" s="31"/>
    </row>
    <row r="633" spans="1:11" s="176" customFormat="1" x14ac:dyDescent="0.25">
      <c r="A633" s="174"/>
      <c r="B633" s="174"/>
      <c r="C633" s="210"/>
      <c r="D633" s="182"/>
      <c r="E633" s="514"/>
      <c r="F633" s="174"/>
      <c r="G633" s="194"/>
      <c r="H633" s="194"/>
      <c r="I633" s="538"/>
      <c r="J633" s="31"/>
      <c r="K633" s="31"/>
    </row>
    <row r="634" spans="1:11" s="176" customFormat="1" ht="16.5" thickBot="1" x14ac:dyDescent="0.3">
      <c r="A634" s="174"/>
      <c r="B634" s="174"/>
      <c r="C634" s="210"/>
      <c r="D634" s="590" t="s">
        <v>281</v>
      </c>
      <c r="E634" s="514"/>
      <c r="F634" s="174"/>
      <c r="G634" s="194"/>
      <c r="H634" s="194"/>
      <c r="I634" s="538"/>
      <c r="J634" s="31"/>
      <c r="K634" s="31"/>
    </row>
    <row r="635" spans="1:11" s="176" customFormat="1" ht="16.5" thickBot="1" x14ac:dyDescent="0.3">
      <c r="A635" s="1509" t="s">
        <v>384</v>
      </c>
      <c r="B635" s="1509" t="s">
        <v>383</v>
      </c>
      <c r="C635" s="1509" t="s">
        <v>382</v>
      </c>
      <c r="D635" s="1516" t="s">
        <v>127</v>
      </c>
      <c r="E635" s="513" t="s">
        <v>2</v>
      </c>
      <c r="F635" s="1532" t="s">
        <v>128</v>
      </c>
      <c r="G635" s="1522" t="s">
        <v>381</v>
      </c>
      <c r="H635" s="1523"/>
      <c r="I635" s="1524"/>
      <c r="J635" s="1512" t="s">
        <v>123</v>
      </c>
      <c r="K635" s="31"/>
    </row>
    <row r="636" spans="1:11" s="176" customFormat="1" x14ac:dyDescent="0.25">
      <c r="A636" s="1510"/>
      <c r="B636" s="1510"/>
      <c r="C636" s="1510"/>
      <c r="D636" s="1517"/>
      <c r="E636" s="512" t="s">
        <v>3</v>
      </c>
      <c r="F636" s="1533"/>
      <c r="G636" s="1535" t="s">
        <v>5</v>
      </c>
      <c r="H636" s="1528" t="s">
        <v>6</v>
      </c>
      <c r="I636" s="1530" t="s">
        <v>221</v>
      </c>
      <c r="J636" s="1513"/>
      <c r="K636" s="31"/>
    </row>
    <row r="637" spans="1:11" s="176" customFormat="1" ht="52.5" customHeight="1" thickBot="1" x14ac:dyDescent="0.3">
      <c r="A637" s="1511"/>
      <c r="B637" s="1511"/>
      <c r="C637" s="1511"/>
      <c r="D637" s="1518"/>
      <c r="E637" s="511" t="s">
        <v>4</v>
      </c>
      <c r="F637" s="1534"/>
      <c r="G637" s="1536"/>
      <c r="H637" s="1529"/>
      <c r="I637" s="1531"/>
      <c r="J637" s="1514"/>
      <c r="K637" s="31"/>
    </row>
    <row r="638" spans="1:11" s="176" customFormat="1" x14ac:dyDescent="0.25">
      <c r="A638" s="510"/>
      <c r="B638" s="477"/>
      <c r="C638" s="509"/>
      <c r="D638" s="508"/>
      <c r="E638" s="507" t="s">
        <v>7</v>
      </c>
      <c r="F638" s="506"/>
      <c r="G638" s="588">
        <f>'[1]Бланки БЭС'!D1206</f>
        <v>0</v>
      </c>
      <c r="H638" s="587">
        <f>'[1]Бланки БЭС'!E1206</f>
        <v>0</v>
      </c>
      <c r="I638" s="586">
        <f>'[1]Бланки БЭС'!F1206</f>
        <v>0</v>
      </c>
      <c r="J638" s="502"/>
      <c r="K638" s="31"/>
    </row>
    <row r="639" spans="1:11" s="176" customFormat="1" x14ac:dyDescent="0.25">
      <c r="A639" s="494"/>
      <c r="B639" s="493"/>
      <c r="C639" s="492"/>
      <c r="D639" s="501" t="s">
        <v>344</v>
      </c>
      <c r="E639" s="498" t="s">
        <v>8</v>
      </c>
      <c r="F639" s="489"/>
      <c r="G639" s="651">
        <f>'[1]Бланки БЭС'!D1207</f>
        <v>0</v>
      </c>
      <c r="H639" s="650">
        <f>'[1]Бланки БЭС'!E1207</f>
        <v>0</v>
      </c>
      <c r="I639" s="649">
        <f>'[1]Бланки БЭС'!F1207</f>
        <v>0</v>
      </c>
      <c r="J639" s="485"/>
      <c r="K639" s="31"/>
    </row>
    <row r="640" spans="1:11" s="176" customFormat="1" ht="16.5" thickBot="1" x14ac:dyDescent="0.3">
      <c r="A640" s="494"/>
      <c r="B640" s="493"/>
      <c r="C640" s="492"/>
      <c r="D640" s="501"/>
      <c r="E640" s="498" t="s">
        <v>9</v>
      </c>
      <c r="F640" s="489"/>
      <c r="G640" s="651">
        <f>'[1]Бланки БЭС'!D1208</f>
        <v>0</v>
      </c>
      <c r="H640" s="650">
        <f>'[1]Бланки БЭС'!E1208</f>
        <v>0</v>
      </c>
      <c r="I640" s="649">
        <f>'[1]Бланки БЭС'!F1208</f>
        <v>0</v>
      </c>
      <c r="J640" s="485"/>
      <c r="K640" s="31"/>
    </row>
    <row r="641" spans="1:11" s="176" customFormat="1" x14ac:dyDescent="0.25">
      <c r="A641" s="494"/>
      <c r="B641" s="493"/>
      <c r="C641" s="492"/>
      <c r="D641" s="598" t="s">
        <v>92</v>
      </c>
      <c r="E641" s="552"/>
      <c r="F641" s="551"/>
      <c r="G641" s="550"/>
      <c r="H641" s="549"/>
      <c r="I641" s="548"/>
      <c r="J641" s="485"/>
      <c r="K641" s="31"/>
    </row>
    <row r="642" spans="1:11" s="176" customFormat="1" x14ac:dyDescent="0.25">
      <c r="A642" s="494"/>
      <c r="B642" s="493"/>
      <c r="C642" s="492"/>
      <c r="D642" s="566" t="s">
        <v>63</v>
      </c>
      <c r="E642" s="498" t="s">
        <v>38</v>
      </c>
      <c r="F642" s="489"/>
      <c r="G642" s="497">
        <f>'[1]Бланки БЭС'!D1214</f>
        <v>0</v>
      </c>
      <c r="H642" s="496">
        <f>'[1]Бланки БЭС'!E1214</f>
        <v>0</v>
      </c>
      <c r="I642" s="495">
        <f>'[1]Бланки БЭС'!F1214</f>
        <v>0</v>
      </c>
      <c r="J642" s="485"/>
      <c r="K642" s="31"/>
    </row>
    <row r="643" spans="1:11" s="176" customFormat="1" x14ac:dyDescent="0.25">
      <c r="A643" s="494"/>
      <c r="B643" s="493"/>
      <c r="C643" s="492"/>
      <c r="D643" s="566" t="s">
        <v>64</v>
      </c>
      <c r="E643" s="498" t="s">
        <v>38</v>
      </c>
      <c r="F643" s="489"/>
      <c r="G643" s="497">
        <f>'[1]Бланки БЭС'!D1215</f>
        <v>0</v>
      </c>
      <c r="H643" s="496">
        <f>'[1]Бланки БЭС'!E1215</f>
        <v>0</v>
      </c>
      <c r="I643" s="495">
        <f>'[1]Бланки БЭС'!F1215</f>
        <v>0</v>
      </c>
      <c r="J643" s="485"/>
      <c r="K643" s="31"/>
    </row>
    <row r="644" spans="1:11" s="176" customFormat="1" ht="16.5" thickBot="1" x14ac:dyDescent="0.3">
      <c r="A644" s="494"/>
      <c r="B644" s="493"/>
      <c r="C644" s="492"/>
      <c r="D644" s="542" t="s">
        <v>65</v>
      </c>
      <c r="E644" s="490" t="s">
        <v>38</v>
      </c>
      <c r="F644" s="536"/>
      <c r="G644" s="488">
        <f>'[1]Бланки БЭС'!D1216</f>
        <v>0</v>
      </c>
      <c r="H644" s="487">
        <f>'[1]Бланки БЭС'!E1216</f>
        <v>0</v>
      </c>
      <c r="I644" s="486">
        <f>'[1]Бланки БЭС'!F1216</f>
        <v>0</v>
      </c>
      <c r="J644" s="485"/>
      <c r="K644" s="31"/>
    </row>
    <row r="645" spans="1:11" s="176" customFormat="1" x14ac:dyDescent="0.25">
      <c r="A645" s="494"/>
      <c r="B645" s="493"/>
      <c r="C645" s="492"/>
      <c r="D645" s="508" t="s">
        <v>93</v>
      </c>
      <c r="E645" s="507"/>
      <c r="F645" s="506"/>
      <c r="G645" s="588"/>
      <c r="H645" s="587"/>
      <c r="I645" s="586"/>
      <c r="J645" s="485"/>
      <c r="K645" s="31"/>
    </row>
    <row r="646" spans="1:11" s="176" customFormat="1" x14ac:dyDescent="0.25">
      <c r="A646" s="494"/>
      <c r="B646" s="493"/>
      <c r="C646" s="492"/>
      <c r="D646" s="592" t="s">
        <v>62</v>
      </c>
      <c r="E646" s="498" t="s">
        <v>38</v>
      </c>
      <c r="F646" s="489"/>
      <c r="G646" s="497">
        <f>'[1]Бланки БЭС'!D1223</f>
        <v>0</v>
      </c>
      <c r="H646" s="496">
        <f>'[1]Бланки БЭС'!E1223</f>
        <v>0</v>
      </c>
      <c r="I646" s="495">
        <f>'[1]Бланки БЭС'!F1223</f>
        <v>0</v>
      </c>
      <c r="J646" s="485"/>
      <c r="K646" s="31"/>
    </row>
    <row r="647" spans="1:11" s="176" customFormat="1" x14ac:dyDescent="0.25">
      <c r="A647" s="494"/>
      <c r="B647" s="493"/>
      <c r="C647" s="492"/>
      <c r="D647" s="592" t="s">
        <v>67</v>
      </c>
      <c r="E647" s="498" t="s">
        <v>38</v>
      </c>
      <c r="F647" s="489"/>
      <c r="G647" s="497">
        <f>'[1]Бланки БЭС'!D1224</f>
        <v>0</v>
      </c>
      <c r="H647" s="496">
        <f>'[1]Бланки БЭС'!E1224</f>
        <v>0</v>
      </c>
      <c r="I647" s="495">
        <f>'[1]Бланки БЭС'!F1224</f>
        <v>0</v>
      </c>
      <c r="J647" s="485"/>
      <c r="K647" s="31"/>
    </row>
    <row r="648" spans="1:11" s="176" customFormat="1" x14ac:dyDescent="0.25">
      <c r="A648" s="494"/>
      <c r="B648" s="493"/>
      <c r="C648" s="492"/>
      <c r="D648" s="592" t="s">
        <v>68</v>
      </c>
      <c r="E648" s="498" t="s">
        <v>38</v>
      </c>
      <c r="F648" s="489"/>
      <c r="G648" s="497">
        <f>'[1]Бланки БЭС'!D1225</f>
        <v>0</v>
      </c>
      <c r="H648" s="496">
        <f>'[1]Бланки БЭС'!E1225</f>
        <v>0</v>
      </c>
      <c r="I648" s="495">
        <f>'[1]Бланки БЭС'!F1225</f>
        <v>0</v>
      </c>
      <c r="J648" s="485"/>
      <c r="K648" s="31"/>
    </row>
    <row r="649" spans="1:11" s="176" customFormat="1" ht="16.5" thickBot="1" x14ac:dyDescent="0.3">
      <c r="A649" s="494"/>
      <c r="B649" s="493"/>
      <c r="C649" s="492"/>
      <c r="D649" s="648" t="s">
        <v>69</v>
      </c>
      <c r="E649" s="490"/>
      <c r="F649" s="489"/>
      <c r="G649" s="488">
        <f>'[1]Бланки БЭС'!D1226</f>
        <v>0</v>
      </c>
      <c r="H649" s="487">
        <f>'[1]Бланки БЭС'!E1226</f>
        <v>0</v>
      </c>
      <c r="I649" s="486">
        <f>'[1]Бланки БЭС'!F1226</f>
        <v>10.5</v>
      </c>
      <c r="J649" s="485"/>
      <c r="K649" s="31"/>
    </row>
    <row r="650" spans="1:11" s="176" customFormat="1" x14ac:dyDescent="0.25">
      <c r="A650" s="174"/>
      <c r="B650" s="174"/>
      <c r="C650" s="210"/>
      <c r="D650" s="182"/>
      <c r="E650" s="514"/>
      <c r="F650" s="174"/>
      <c r="G650" s="194"/>
      <c r="H650" s="194"/>
      <c r="I650" s="538"/>
      <c r="J650" s="31"/>
      <c r="K650" s="31"/>
    </row>
    <row r="651" spans="1:11" s="176" customFormat="1" ht="16.5" thickBot="1" x14ac:dyDescent="0.3">
      <c r="A651" s="174"/>
      <c r="B651" s="174"/>
      <c r="C651" s="210"/>
      <c r="D651" s="590" t="s">
        <v>273</v>
      </c>
      <c r="E651" s="514"/>
      <c r="F651" s="174"/>
      <c r="G651" s="194"/>
      <c r="H651" s="194"/>
      <c r="I651" s="538"/>
      <c r="J651" s="31"/>
      <c r="K651" s="31"/>
    </row>
    <row r="652" spans="1:11" s="176" customFormat="1" ht="16.5" thickBot="1" x14ac:dyDescent="0.3">
      <c r="A652" s="1509" t="s">
        <v>384</v>
      </c>
      <c r="B652" s="1509" t="s">
        <v>383</v>
      </c>
      <c r="C652" s="1509" t="s">
        <v>382</v>
      </c>
      <c r="D652" s="1516" t="s">
        <v>127</v>
      </c>
      <c r="E652" s="513" t="s">
        <v>2</v>
      </c>
      <c r="F652" s="1532" t="s">
        <v>128</v>
      </c>
      <c r="G652" s="1522" t="s">
        <v>381</v>
      </c>
      <c r="H652" s="1523"/>
      <c r="I652" s="1524"/>
      <c r="J652" s="1512" t="s">
        <v>123</v>
      </c>
      <c r="K652" s="31"/>
    </row>
    <row r="653" spans="1:11" s="176" customFormat="1" x14ac:dyDescent="0.25">
      <c r="A653" s="1510"/>
      <c r="B653" s="1510"/>
      <c r="C653" s="1510"/>
      <c r="D653" s="1517"/>
      <c r="E653" s="512" t="s">
        <v>3</v>
      </c>
      <c r="F653" s="1533"/>
      <c r="G653" s="1535" t="s">
        <v>5</v>
      </c>
      <c r="H653" s="1528" t="s">
        <v>6</v>
      </c>
      <c r="I653" s="1530" t="s">
        <v>221</v>
      </c>
      <c r="J653" s="1513"/>
      <c r="K653" s="31"/>
    </row>
    <row r="654" spans="1:11" s="176" customFormat="1" ht="56.25" customHeight="1" thickBot="1" x14ac:dyDescent="0.3">
      <c r="A654" s="1511"/>
      <c r="B654" s="1511"/>
      <c r="C654" s="1511"/>
      <c r="D654" s="1518"/>
      <c r="E654" s="511" t="s">
        <v>4</v>
      </c>
      <c r="F654" s="1534"/>
      <c r="G654" s="1536"/>
      <c r="H654" s="1529"/>
      <c r="I654" s="1531"/>
      <c r="J654" s="1514"/>
      <c r="K654" s="31"/>
    </row>
    <row r="655" spans="1:11" s="176" customFormat="1" x14ac:dyDescent="0.25">
      <c r="A655" s="494"/>
      <c r="B655" s="493"/>
      <c r="C655" s="492"/>
      <c r="D655" s="598" t="s">
        <v>92</v>
      </c>
      <c r="E655" s="552"/>
      <c r="F655" s="551"/>
      <c r="G655" s="550"/>
      <c r="H655" s="549"/>
      <c r="I655" s="548"/>
      <c r="J655" s="502"/>
      <c r="K655" s="31"/>
    </row>
    <row r="656" spans="1:11" s="176" customFormat="1" x14ac:dyDescent="0.25">
      <c r="A656" s="494"/>
      <c r="B656" s="493"/>
      <c r="C656" s="492"/>
      <c r="D656" s="596" t="s">
        <v>65</v>
      </c>
      <c r="E656" s="498" t="s">
        <v>38</v>
      </c>
      <c r="F656" s="489"/>
      <c r="G656" s="497">
        <f>'[1]Бланки БЭС'!D1244</f>
        <v>0</v>
      </c>
      <c r="H656" s="496">
        <f>'[1]Бланки БЭС'!E1244</f>
        <v>0</v>
      </c>
      <c r="I656" s="495">
        <f>'[1]Бланки БЭС'!F1244</f>
        <v>0</v>
      </c>
      <c r="J656" s="485"/>
      <c r="K656" s="31"/>
    </row>
    <row r="657" spans="1:11" s="176" customFormat="1" x14ac:dyDescent="0.25">
      <c r="A657" s="494"/>
      <c r="B657" s="493"/>
      <c r="C657" s="492"/>
      <c r="D657" s="596" t="s">
        <v>62</v>
      </c>
      <c r="E657" s="498" t="s">
        <v>38</v>
      </c>
      <c r="F657" s="489"/>
      <c r="G657" s="497">
        <f>'[1]Бланки БЭС'!D1245</f>
        <v>0</v>
      </c>
      <c r="H657" s="496">
        <f>'[1]Бланки БЭС'!E1245</f>
        <v>0</v>
      </c>
      <c r="I657" s="495">
        <f>'[1]Бланки БЭС'!F1245</f>
        <v>0</v>
      </c>
      <c r="J657" s="485"/>
      <c r="K657" s="31"/>
    </row>
    <row r="658" spans="1:11" s="176" customFormat="1" ht="16.5" thickBot="1" x14ac:dyDescent="0.3">
      <c r="A658" s="494"/>
      <c r="B658" s="493"/>
      <c r="C658" s="492"/>
      <c r="D658" s="595" t="s">
        <v>67</v>
      </c>
      <c r="E658" s="490" t="s">
        <v>38</v>
      </c>
      <c r="F658" s="536"/>
      <c r="G658" s="488">
        <f>'[1]Бланки БЭС'!D1246</f>
        <v>0</v>
      </c>
      <c r="H658" s="487">
        <f>'[1]Бланки БЭС'!E1246</f>
        <v>0</v>
      </c>
      <c r="I658" s="486">
        <f>'[1]Бланки БЭС'!F1246</f>
        <v>0</v>
      </c>
      <c r="J658" s="485"/>
      <c r="K658" s="31"/>
    </row>
    <row r="659" spans="1:11" s="176" customFormat="1" x14ac:dyDescent="0.25">
      <c r="A659" s="494"/>
      <c r="B659" s="493"/>
      <c r="C659" s="492"/>
      <c r="D659" s="508" t="s">
        <v>93</v>
      </c>
      <c r="E659" s="507"/>
      <c r="F659" s="506"/>
      <c r="G659" s="588"/>
      <c r="H659" s="587"/>
      <c r="I659" s="586"/>
      <c r="J659" s="485"/>
      <c r="K659" s="31"/>
    </row>
    <row r="660" spans="1:11" s="176" customFormat="1" x14ac:dyDescent="0.25">
      <c r="A660" s="494"/>
      <c r="B660" s="493"/>
      <c r="C660" s="492"/>
      <c r="D660" s="592" t="s">
        <v>64</v>
      </c>
      <c r="E660" s="498" t="s">
        <v>38</v>
      </c>
      <c r="F660" s="489"/>
      <c r="G660" s="497">
        <f>'[1]Бланки БЭС'!D1253</f>
        <v>0</v>
      </c>
      <c r="H660" s="496">
        <f>'[1]Бланки БЭС'!E1253</f>
        <v>0</v>
      </c>
      <c r="I660" s="495">
        <f>'[1]Бланки БЭС'!F1253</f>
        <v>0</v>
      </c>
      <c r="J660" s="485"/>
      <c r="K660" s="31"/>
    </row>
    <row r="661" spans="1:11" s="176" customFormat="1" x14ac:dyDescent="0.25">
      <c r="A661" s="494"/>
      <c r="B661" s="493"/>
      <c r="C661" s="492"/>
      <c r="D661" s="592" t="s">
        <v>69</v>
      </c>
      <c r="E661" s="498" t="s">
        <v>38</v>
      </c>
      <c r="F661" s="489"/>
      <c r="G661" s="497">
        <f>'[1]Бланки БЭС'!D1254</f>
        <v>0</v>
      </c>
      <c r="H661" s="496">
        <f>'[1]Бланки БЭС'!E1254</f>
        <v>0</v>
      </c>
      <c r="I661" s="495">
        <f>'[1]Бланки БЭС'!F1254</f>
        <v>0</v>
      </c>
      <c r="J661" s="485"/>
      <c r="K661" s="31"/>
    </row>
    <row r="662" spans="1:11" s="176" customFormat="1" x14ac:dyDescent="0.25">
      <c r="A662" s="494"/>
      <c r="B662" s="493"/>
      <c r="C662" s="492"/>
      <c r="D662" s="592" t="s">
        <v>66</v>
      </c>
      <c r="E662" s="498" t="s">
        <v>38</v>
      </c>
      <c r="F662" s="489"/>
      <c r="G662" s="497">
        <f>'[1]Бланки БЭС'!D1255</f>
        <v>0</v>
      </c>
      <c r="H662" s="496">
        <f>'[1]Бланки БЭС'!E1255</f>
        <v>0</v>
      </c>
      <c r="I662" s="495">
        <f>'[1]Бланки БЭС'!F1255</f>
        <v>0</v>
      </c>
      <c r="J662" s="485"/>
      <c r="K662" s="31"/>
    </row>
    <row r="663" spans="1:11" s="176" customFormat="1" x14ac:dyDescent="0.25">
      <c r="A663" s="174"/>
      <c r="B663" s="174"/>
      <c r="C663" s="210"/>
      <c r="D663" s="182"/>
      <c r="E663" s="514"/>
      <c r="F663" s="174"/>
      <c r="G663" s="194"/>
      <c r="H663" s="194"/>
      <c r="I663" s="538"/>
      <c r="J663" s="31"/>
      <c r="K663" s="31"/>
    </row>
    <row r="664" spans="1:11" s="176" customFormat="1" ht="16.5" thickBot="1" x14ac:dyDescent="0.3">
      <c r="A664" s="174"/>
      <c r="B664" s="174"/>
      <c r="C664" s="210"/>
      <c r="D664" s="590" t="s">
        <v>272</v>
      </c>
      <c r="E664" s="514"/>
      <c r="F664" s="174"/>
      <c r="G664" s="194"/>
      <c r="H664" s="194"/>
      <c r="I664" s="538"/>
      <c r="J664" s="31"/>
      <c r="K664" s="31"/>
    </row>
    <row r="665" spans="1:11" s="176" customFormat="1" ht="15.75" customHeight="1" thickBot="1" x14ac:dyDescent="0.3">
      <c r="A665" s="1509" t="s">
        <v>384</v>
      </c>
      <c r="B665" s="1509" t="s">
        <v>383</v>
      </c>
      <c r="C665" s="1509" t="s">
        <v>382</v>
      </c>
      <c r="D665" s="1516" t="s">
        <v>127</v>
      </c>
      <c r="E665" s="513" t="s">
        <v>2</v>
      </c>
      <c r="F665" s="1532" t="s">
        <v>128</v>
      </c>
      <c r="G665" s="1522" t="s">
        <v>381</v>
      </c>
      <c r="H665" s="1523"/>
      <c r="I665" s="1524"/>
      <c r="J665" s="1512" t="s">
        <v>123</v>
      </c>
      <c r="K665" s="31"/>
    </row>
    <row r="666" spans="1:11" s="176" customFormat="1" x14ac:dyDescent="0.25">
      <c r="A666" s="1510"/>
      <c r="B666" s="1510"/>
      <c r="C666" s="1510"/>
      <c r="D666" s="1517"/>
      <c r="E666" s="512" t="s">
        <v>3</v>
      </c>
      <c r="F666" s="1533"/>
      <c r="G666" s="1535" t="s">
        <v>5</v>
      </c>
      <c r="H666" s="1528" t="s">
        <v>6</v>
      </c>
      <c r="I666" s="1530" t="s">
        <v>221</v>
      </c>
      <c r="J666" s="1513"/>
      <c r="K666" s="31"/>
    </row>
    <row r="667" spans="1:11" s="176" customFormat="1" ht="49.5" customHeight="1" thickBot="1" x14ac:dyDescent="0.3">
      <c r="A667" s="1511"/>
      <c r="B667" s="1511"/>
      <c r="C667" s="1511"/>
      <c r="D667" s="1518"/>
      <c r="E667" s="511" t="s">
        <v>4</v>
      </c>
      <c r="F667" s="1534"/>
      <c r="G667" s="1536"/>
      <c r="H667" s="1529"/>
      <c r="I667" s="1531"/>
      <c r="J667" s="1514"/>
      <c r="K667" s="31"/>
    </row>
    <row r="668" spans="1:11" s="176" customFormat="1" x14ac:dyDescent="0.25">
      <c r="A668" s="510"/>
      <c r="B668" s="477"/>
      <c r="C668" s="509"/>
      <c r="D668" s="647" t="s">
        <v>345</v>
      </c>
      <c r="E668" s="646"/>
      <c r="F668" s="645"/>
      <c r="G668" s="644">
        <f>'[1]Бланки БЭС'!D1271</f>
        <v>0</v>
      </c>
      <c r="H668" s="643">
        <f>'[1]Бланки БЭС'!E1271</f>
        <v>0</v>
      </c>
      <c r="I668" s="642">
        <f>'[1]Бланки БЭС'!F1271</f>
        <v>0</v>
      </c>
      <c r="J668" s="502"/>
      <c r="K668" s="31"/>
    </row>
    <row r="669" spans="1:11" s="176" customFormat="1" ht="16.5" thickBot="1" x14ac:dyDescent="0.3">
      <c r="A669" s="494"/>
      <c r="B669" s="493"/>
      <c r="C669" s="492"/>
      <c r="D669" s="641" t="s">
        <v>346</v>
      </c>
      <c r="E669" s="610"/>
      <c r="F669" s="601"/>
      <c r="G669" s="629">
        <f>'[1]Бланки БЭС'!D1272</f>
        <v>0</v>
      </c>
      <c r="H669" s="628">
        <f>'[1]Бланки БЭС'!E1272</f>
        <v>0</v>
      </c>
      <c r="I669" s="627">
        <f>'[1]Бланки БЭС'!F1272</f>
        <v>0</v>
      </c>
      <c r="J669" s="485"/>
      <c r="K669" s="31"/>
    </row>
    <row r="670" spans="1:11" s="176" customFormat="1" x14ac:dyDescent="0.25">
      <c r="A670" s="494"/>
      <c r="B670" s="493"/>
      <c r="C670" s="492"/>
      <c r="D670" s="508" t="s">
        <v>92</v>
      </c>
      <c r="E670" s="507"/>
      <c r="F670" s="506"/>
      <c r="G670" s="588"/>
      <c r="H670" s="587"/>
      <c r="I670" s="586"/>
      <c r="J670" s="485"/>
      <c r="K670" s="31"/>
    </row>
    <row r="671" spans="1:11" s="176" customFormat="1" x14ac:dyDescent="0.25">
      <c r="A671" s="494"/>
      <c r="B671" s="493"/>
      <c r="C671" s="492"/>
      <c r="D671" s="592" t="s">
        <v>65</v>
      </c>
      <c r="E671" s="498" t="s">
        <v>38</v>
      </c>
      <c r="F671" s="640"/>
      <c r="G671" s="497">
        <f>'[1]Бланки БЭС'!D1276</f>
        <v>0</v>
      </c>
      <c r="H671" s="496">
        <f>'[1]Бланки БЭС'!E1276</f>
        <v>0</v>
      </c>
      <c r="I671" s="495">
        <f>'[1]Бланки БЭС'!F1276</f>
        <v>0</v>
      </c>
      <c r="J671" s="485"/>
      <c r="K671" s="31"/>
    </row>
    <row r="672" spans="1:11" s="176" customFormat="1" x14ac:dyDescent="0.25">
      <c r="A672" s="494"/>
      <c r="B672" s="493"/>
      <c r="C672" s="492"/>
      <c r="D672" s="592" t="s">
        <v>62</v>
      </c>
      <c r="E672" s="498" t="s">
        <v>38</v>
      </c>
      <c r="F672" s="640"/>
      <c r="G672" s="497">
        <f>'[1]Бланки БЭС'!D1277</f>
        <v>0</v>
      </c>
      <c r="H672" s="496">
        <f>'[1]Бланки БЭС'!E1277</f>
        <v>0</v>
      </c>
      <c r="I672" s="495">
        <f>'[1]Бланки БЭС'!F1277</f>
        <v>0</v>
      </c>
      <c r="J672" s="485"/>
      <c r="K672" s="31"/>
    </row>
    <row r="673" spans="1:11" s="176" customFormat="1" x14ac:dyDescent="0.25">
      <c r="A673" s="494"/>
      <c r="B673" s="493"/>
      <c r="C673" s="492"/>
      <c r="D673" s="592" t="s">
        <v>67</v>
      </c>
      <c r="E673" s="498" t="s">
        <v>38</v>
      </c>
      <c r="F673" s="640"/>
      <c r="G673" s="497">
        <f>'[1]Бланки БЭС'!D1278</f>
        <v>0</v>
      </c>
      <c r="H673" s="496">
        <f>'[1]Бланки БЭС'!E1278</f>
        <v>0</v>
      </c>
      <c r="I673" s="495">
        <f>'[1]Бланки БЭС'!F1278</f>
        <v>0</v>
      </c>
      <c r="J673" s="485"/>
      <c r="K673" s="31"/>
    </row>
    <row r="674" spans="1:11" s="176" customFormat="1" ht="16.5" thickBot="1" x14ac:dyDescent="0.3">
      <c r="A674" s="494"/>
      <c r="B674" s="493"/>
      <c r="C674" s="492"/>
      <c r="D674" s="639" t="s">
        <v>69</v>
      </c>
      <c r="E674" s="638" t="s">
        <v>38</v>
      </c>
      <c r="F674" s="637"/>
      <c r="G674" s="636">
        <f>'[1]Бланки БЭС'!D1279</f>
        <v>0</v>
      </c>
      <c r="H674" s="635">
        <f>'[1]Бланки БЭС'!E1279</f>
        <v>0</v>
      </c>
      <c r="I674" s="634">
        <f>'[1]Бланки БЭС'!F1279</f>
        <v>0</v>
      </c>
      <c r="J674" s="485"/>
      <c r="K674" s="31"/>
    </row>
    <row r="675" spans="1:11" s="176" customFormat="1" x14ac:dyDescent="0.25">
      <c r="A675" s="494"/>
      <c r="B675" s="493"/>
      <c r="C675" s="492"/>
      <c r="D675" s="598" t="s">
        <v>93</v>
      </c>
      <c r="E675" s="552"/>
      <c r="F675" s="551"/>
      <c r="G675" s="550"/>
      <c r="H675" s="549"/>
      <c r="I675" s="548"/>
      <c r="J675" s="485"/>
      <c r="K675" s="31"/>
    </row>
    <row r="676" spans="1:11" s="176" customFormat="1" x14ac:dyDescent="0.25">
      <c r="A676" s="494"/>
      <c r="B676" s="493"/>
      <c r="C676" s="492"/>
      <c r="D676" s="596" t="s">
        <v>63</v>
      </c>
      <c r="E676" s="498" t="s">
        <v>38</v>
      </c>
      <c r="F676" s="489"/>
      <c r="G676" s="497">
        <f>'[1]Бланки БЭС'!D1286</f>
        <v>0</v>
      </c>
      <c r="H676" s="496">
        <f>'[1]Бланки БЭС'!E1286</f>
        <v>0</v>
      </c>
      <c r="I676" s="495">
        <f>'[1]Бланки БЭС'!F1286</f>
        <v>0</v>
      </c>
      <c r="J676" s="485"/>
      <c r="K676" s="31"/>
    </row>
    <row r="677" spans="1:11" s="176" customFormat="1" ht="16.5" thickBot="1" x14ac:dyDescent="0.3">
      <c r="A677" s="494"/>
      <c r="B677" s="493"/>
      <c r="C677" s="492"/>
      <c r="D677" s="595" t="s">
        <v>64</v>
      </c>
      <c r="E677" s="490" t="s">
        <v>38</v>
      </c>
      <c r="F677" s="536"/>
      <c r="G677" s="488">
        <f>'[1]Бланки БЭС'!D1287</f>
        <v>0</v>
      </c>
      <c r="H677" s="487">
        <f>'[1]Бланки БЭС'!E1287</f>
        <v>0</v>
      </c>
      <c r="I677" s="486">
        <f>'[1]Бланки БЭС'!F1287</f>
        <v>0</v>
      </c>
      <c r="J677" s="485"/>
      <c r="K677" s="31"/>
    </row>
    <row r="678" spans="1:11" s="176" customFormat="1" x14ac:dyDescent="0.25">
      <c r="A678" s="174"/>
      <c r="B678" s="174"/>
      <c r="C678" s="210"/>
      <c r="D678" s="182"/>
      <c r="E678" s="514"/>
      <c r="F678" s="174"/>
      <c r="G678" s="194"/>
      <c r="H678" s="194"/>
      <c r="I678" s="538"/>
      <c r="J678" s="31"/>
      <c r="K678" s="31"/>
    </row>
    <row r="679" spans="1:11" s="176" customFormat="1" ht="16.5" thickBot="1" x14ac:dyDescent="0.3">
      <c r="A679" s="174"/>
      <c r="B679" s="174"/>
      <c r="C679" s="210"/>
      <c r="D679" s="590" t="s">
        <v>277</v>
      </c>
      <c r="E679" s="514"/>
      <c r="F679" s="174"/>
      <c r="G679" s="194"/>
      <c r="H679" s="194"/>
      <c r="I679" s="538"/>
      <c r="J679" s="31"/>
      <c r="K679" s="31"/>
    </row>
    <row r="680" spans="1:11" s="176" customFormat="1" ht="16.5" thickBot="1" x14ac:dyDescent="0.3">
      <c r="A680" s="1509" t="s">
        <v>384</v>
      </c>
      <c r="B680" s="1509" t="s">
        <v>383</v>
      </c>
      <c r="C680" s="1509" t="s">
        <v>382</v>
      </c>
      <c r="D680" s="1516" t="s">
        <v>127</v>
      </c>
      <c r="E680" s="513" t="s">
        <v>2</v>
      </c>
      <c r="F680" s="1532" t="s">
        <v>128</v>
      </c>
      <c r="G680" s="1522" t="s">
        <v>381</v>
      </c>
      <c r="H680" s="1523"/>
      <c r="I680" s="1524"/>
      <c r="J680" s="1512" t="s">
        <v>123</v>
      </c>
      <c r="K680" s="31"/>
    </row>
    <row r="681" spans="1:11" s="176" customFormat="1" x14ac:dyDescent="0.25">
      <c r="A681" s="1510"/>
      <c r="B681" s="1510"/>
      <c r="C681" s="1510"/>
      <c r="D681" s="1517"/>
      <c r="E681" s="512" t="s">
        <v>3</v>
      </c>
      <c r="F681" s="1533"/>
      <c r="G681" s="1535" t="s">
        <v>5</v>
      </c>
      <c r="H681" s="1528" t="s">
        <v>6</v>
      </c>
      <c r="I681" s="1530" t="s">
        <v>221</v>
      </c>
      <c r="J681" s="1513"/>
      <c r="K681" s="31"/>
    </row>
    <row r="682" spans="1:11" s="176" customFormat="1" ht="48.75" customHeight="1" thickBot="1" x14ac:dyDescent="0.3">
      <c r="A682" s="1511"/>
      <c r="B682" s="1511"/>
      <c r="C682" s="1511"/>
      <c r="D682" s="1518"/>
      <c r="E682" s="511" t="s">
        <v>4</v>
      </c>
      <c r="F682" s="1534"/>
      <c r="G682" s="1536"/>
      <c r="H682" s="1529"/>
      <c r="I682" s="1531"/>
      <c r="J682" s="1514"/>
      <c r="K682" s="31"/>
    </row>
    <row r="683" spans="1:11" s="176" customFormat="1" x14ac:dyDescent="0.25">
      <c r="A683" s="494"/>
      <c r="B683" s="493"/>
      <c r="C683" s="492"/>
      <c r="D683" s="598" t="s">
        <v>92</v>
      </c>
      <c r="E683" s="552"/>
      <c r="F683" s="551"/>
      <c r="G683" s="550"/>
      <c r="H683" s="549"/>
      <c r="I683" s="548"/>
      <c r="J683" s="485"/>
      <c r="K683" s="31"/>
    </row>
    <row r="684" spans="1:11" s="176" customFormat="1" x14ac:dyDescent="0.25">
      <c r="A684" s="494"/>
      <c r="B684" s="493"/>
      <c r="C684" s="492"/>
      <c r="D684" s="596" t="s">
        <v>63</v>
      </c>
      <c r="E684" s="498" t="s">
        <v>38</v>
      </c>
      <c r="F684" s="489"/>
      <c r="G684" s="497">
        <f>'[1]Бланки БЭС'!D1306</f>
        <v>0</v>
      </c>
      <c r="H684" s="496">
        <f>'[1]Бланки БЭС'!E1306</f>
        <v>0</v>
      </c>
      <c r="I684" s="495">
        <f>'[1]Бланки БЭС'!F1306</f>
        <v>0</v>
      </c>
      <c r="J684" s="485"/>
      <c r="K684" s="31"/>
    </row>
    <row r="685" spans="1:11" s="176" customFormat="1" x14ac:dyDescent="0.25">
      <c r="A685" s="494"/>
      <c r="B685" s="493"/>
      <c r="C685" s="492"/>
      <c r="D685" s="596" t="s">
        <v>64</v>
      </c>
      <c r="E685" s="498" t="s">
        <v>38</v>
      </c>
      <c r="F685" s="489"/>
      <c r="G685" s="497">
        <f>'[1]Бланки БЭС'!D1307</f>
        <v>0</v>
      </c>
      <c r="H685" s="496">
        <f>'[1]Бланки БЭС'!E1307</f>
        <v>0</v>
      </c>
      <c r="I685" s="495">
        <f>'[1]Бланки БЭС'!F1307</f>
        <v>0</v>
      </c>
      <c r="J685" s="485"/>
      <c r="K685" s="31"/>
    </row>
    <row r="686" spans="1:11" s="176" customFormat="1" ht="16.5" thickBot="1" x14ac:dyDescent="0.3">
      <c r="A686" s="494"/>
      <c r="B686" s="493"/>
      <c r="C686" s="492"/>
      <c r="D686" s="595" t="s">
        <v>67</v>
      </c>
      <c r="E686" s="490" t="s">
        <v>38</v>
      </c>
      <c r="F686" s="536"/>
      <c r="G686" s="488">
        <f>'[1]Бланки БЭС'!D1308</f>
        <v>0</v>
      </c>
      <c r="H686" s="487">
        <f>'[1]Бланки БЭС'!E1308</f>
        <v>0</v>
      </c>
      <c r="I686" s="486">
        <f>'[1]Бланки БЭС'!F1308</f>
        <v>0</v>
      </c>
      <c r="J686" s="485"/>
      <c r="K686" s="31"/>
    </row>
    <row r="687" spans="1:11" s="176" customFormat="1" x14ac:dyDescent="0.25">
      <c r="A687" s="494"/>
      <c r="B687" s="493"/>
      <c r="C687" s="492"/>
      <c r="D687" s="508" t="s">
        <v>93</v>
      </c>
      <c r="E687" s="507"/>
      <c r="F687" s="506"/>
      <c r="G687" s="588"/>
      <c r="H687" s="587"/>
      <c r="I687" s="586"/>
      <c r="J687" s="485"/>
      <c r="K687" s="31"/>
    </row>
    <row r="688" spans="1:11" s="176" customFormat="1" x14ac:dyDescent="0.25">
      <c r="A688" s="494"/>
      <c r="B688" s="493"/>
      <c r="C688" s="492"/>
      <c r="D688" s="592" t="s">
        <v>65</v>
      </c>
      <c r="E688" s="498" t="s">
        <v>38</v>
      </c>
      <c r="F688" s="489"/>
      <c r="G688" s="497">
        <f>'[1]Бланки БЭС'!D1315</f>
        <v>0</v>
      </c>
      <c r="H688" s="496">
        <f>'[1]Бланки БЭС'!E1315</f>
        <v>0</v>
      </c>
      <c r="I688" s="495">
        <f>'[1]Бланки БЭС'!F1315</f>
        <v>0</v>
      </c>
      <c r="J688" s="485"/>
      <c r="K688" s="31"/>
    </row>
    <row r="689" spans="1:11" s="176" customFormat="1" ht="16.5" thickBot="1" x14ac:dyDescent="0.3">
      <c r="A689" s="494"/>
      <c r="B689" s="493"/>
      <c r="C689" s="492"/>
      <c r="D689" s="592" t="s">
        <v>62</v>
      </c>
      <c r="E689" s="490" t="s">
        <v>38</v>
      </c>
      <c r="F689" s="489"/>
      <c r="G689" s="488">
        <f>'[1]Бланки БЭС'!D1316</f>
        <v>0</v>
      </c>
      <c r="H689" s="487">
        <f>'[1]Бланки БЭС'!E1316</f>
        <v>0</v>
      </c>
      <c r="I689" s="486">
        <f>'[1]Бланки БЭС'!F1316</f>
        <v>0</v>
      </c>
      <c r="J689" s="485"/>
      <c r="K689" s="31"/>
    </row>
    <row r="690" spans="1:11" s="176" customFormat="1" x14ac:dyDescent="0.25">
      <c r="A690" s="174"/>
      <c r="B690" s="174"/>
      <c r="C690" s="210"/>
      <c r="D690" s="182"/>
      <c r="E690" s="606"/>
      <c r="F690" s="605"/>
      <c r="G690" s="604"/>
      <c r="H690" s="604"/>
      <c r="I690" s="603"/>
      <c r="J690" s="31"/>
      <c r="K690" s="31"/>
    </row>
    <row r="691" spans="1:11" s="176" customFormat="1" ht="16.5" thickBot="1" x14ac:dyDescent="0.3">
      <c r="A691" s="174"/>
      <c r="B691" s="174"/>
      <c r="C691" s="210"/>
      <c r="D691" s="590" t="s">
        <v>274</v>
      </c>
      <c r="E691" s="602"/>
      <c r="F691" s="601"/>
      <c r="G691" s="600"/>
      <c r="H691" s="600"/>
      <c r="I691" s="599"/>
      <c r="J691" s="31"/>
      <c r="K691" s="31"/>
    </row>
    <row r="692" spans="1:11" s="176" customFormat="1" ht="16.5" thickBot="1" x14ac:dyDescent="0.3">
      <c r="A692" s="1509" t="s">
        <v>384</v>
      </c>
      <c r="B692" s="1509" t="s">
        <v>383</v>
      </c>
      <c r="C692" s="1509" t="s">
        <v>382</v>
      </c>
      <c r="D692" s="1397" t="s">
        <v>127</v>
      </c>
      <c r="E692" s="513" t="s">
        <v>2</v>
      </c>
      <c r="F692" s="1532" t="s">
        <v>128</v>
      </c>
      <c r="G692" s="1522" t="s">
        <v>381</v>
      </c>
      <c r="H692" s="1523"/>
      <c r="I692" s="1524"/>
      <c r="J692" s="1512" t="s">
        <v>123</v>
      </c>
      <c r="K692" s="31"/>
    </row>
    <row r="693" spans="1:11" s="176" customFormat="1" x14ac:dyDescent="0.25">
      <c r="A693" s="1510"/>
      <c r="B693" s="1510"/>
      <c r="C693" s="1510"/>
      <c r="D693" s="1398"/>
      <c r="E693" s="512" t="s">
        <v>3</v>
      </c>
      <c r="F693" s="1533"/>
      <c r="G693" s="1535" t="s">
        <v>5</v>
      </c>
      <c r="H693" s="1528" t="s">
        <v>6</v>
      </c>
      <c r="I693" s="1530" t="s">
        <v>221</v>
      </c>
      <c r="J693" s="1513"/>
      <c r="K693" s="31"/>
    </row>
    <row r="694" spans="1:11" s="176" customFormat="1" ht="54" customHeight="1" thickBot="1" x14ac:dyDescent="0.3">
      <c r="A694" s="1511"/>
      <c r="B694" s="1511"/>
      <c r="C694" s="1511"/>
      <c r="D694" s="1399"/>
      <c r="E694" s="511" t="s">
        <v>4</v>
      </c>
      <c r="F694" s="1534"/>
      <c r="G694" s="1536"/>
      <c r="H694" s="1529"/>
      <c r="I694" s="1531"/>
      <c r="J694" s="1514"/>
      <c r="K694" s="31"/>
    </row>
    <row r="695" spans="1:11" s="176" customFormat="1" x14ac:dyDescent="0.25">
      <c r="A695" s="494"/>
      <c r="B695" s="493"/>
      <c r="C695" s="492"/>
      <c r="D695" s="633" t="s">
        <v>347</v>
      </c>
      <c r="E695" s="575"/>
      <c r="F695" s="621"/>
      <c r="G695" s="620">
        <f>'[1]Бланки БЭС'!D1331</f>
        <v>0</v>
      </c>
      <c r="H695" s="619">
        <f>'[1]Бланки БЭС'!E1331</f>
        <v>0</v>
      </c>
      <c r="I695" s="618">
        <f>'[1]Бланки БЭС'!F1331</f>
        <v>0</v>
      </c>
      <c r="J695" s="502"/>
      <c r="K695" s="31"/>
    </row>
    <row r="696" spans="1:11" s="176" customFormat="1" ht="16.5" thickBot="1" x14ac:dyDescent="0.3">
      <c r="A696" s="494"/>
      <c r="B696" s="493"/>
      <c r="C696" s="492"/>
      <c r="D696" s="632" t="s">
        <v>348</v>
      </c>
      <c r="E696" s="631"/>
      <c r="F696" s="630"/>
      <c r="G696" s="629">
        <f>'[1]Бланки БЭС'!D1332</f>
        <v>0</v>
      </c>
      <c r="H696" s="628">
        <f>'[1]Бланки БЭС'!E1332</f>
        <v>0</v>
      </c>
      <c r="I696" s="627">
        <f>'[1]Бланки БЭС'!F1332</f>
        <v>0</v>
      </c>
      <c r="J696" s="485"/>
      <c r="K696" s="31"/>
    </row>
    <row r="697" spans="1:11" s="176" customFormat="1" x14ac:dyDescent="0.25">
      <c r="A697" s="494"/>
      <c r="B697" s="493"/>
      <c r="C697" s="492"/>
      <c r="D697" s="626" t="s">
        <v>92</v>
      </c>
      <c r="E697" s="552"/>
      <c r="F697" s="551"/>
      <c r="G697" s="550"/>
      <c r="H697" s="549"/>
      <c r="I697" s="548"/>
      <c r="J697" s="485"/>
      <c r="K697" s="31"/>
    </row>
    <row r="698" spans="1:11" s="176" customFormat="1" x14ac:dyDescent="0.25">
      <c r="A698" s="494"/>
      <c r="B698" s="493"/>
      <c r="C698" s="492"/>
      <c r="D698" s="624" t="s">
        <v>67</v>
      </c>
      <c r="E698" s="498" t="s">
        <v>38</v>
      </c>
      <c r="F698" s="489"/>
      <c r="G698" s="497">
        <f>'[1]Бланки БЭС'!D1337</f>
        <v>0</v>
      </c>
      <c r="H698" s="496">
        <f>'[1]Бланки БЭС'!E1337</f>
        <v>0</v>
      </c>
      <c r="I698" s="495">
        <f>'[1]Бланки БЭС'!F1337</f>
        <v>0</v>
      </c>
      <c r="J698" s="485"/>
      <c r="K698" s="31"/>
    </row>
    <row r="699" spans="1:11" s="176" customFormat="1" ht="16.5" thickBot="1" x14ac:dyDescent="0.3">
      <c r="A699" s="494"/>
      <c r="B699" s="493"/>
      <c r="C699" s="492"/>
      <c r="D699" s="623" t="s">
        <v>68</v>
      </c>
      <c r="E699" s="490" t="s">
        <v>38</v>
      </c>
      <c r="F699" s="536"/>
      <c r="G699" s="488">
        <f>'[1]Бланки БЭС'!D1338</f>
        <v>0</v>
      </c>
      <c r="H699" s="487">
        <f>'[1]Бланки БЭС'!E1338</f>
        <v>0</v>
      </c>
      <c r="I699" s="486">
        <f>'[1]Бланки БЭС'!F1338</f>
        <v>0</v>
      </c>
      <c r="J699" s="485"/>
      <c r="K699" s="31"/>
    </row>
    <row r="700" spans="1:11" s="176" customFormat="1" x14ac:dyDescent="0.25">
      <c r="A700" s="494"/>
      <c r="B700" s="493"/>
      <c r="C700" s="492"/>
      <c r="D700" s="625" t="s">
        <v>93</v>
      </c>
      <c r="E700" s="507"/>
      <c r="F700" s="506"/>
      <c r="G700" s="588"/>
      <c r="H700" s="587"/>
      <c r="I700" s="586"/>
      <c r="J700" s="485"/>
      <c r="K700" s="31"/>
    </row>
    <row r="701" spans="1:11" s="176" customFormat="1" x14ac:dyDescent="0.25">
      <c r="A701" s="494"/>
      <c r="B701" s="493"/>
      <c r="C701" s="492"/>
      <c r="D701" s="624" t="s">
        <v>63</v>
      </c>
      <c r="E701" s="498" t="s">
        <v>38</v>
      </c>
      <c r="F701" s="489"/>
      <c r="G701" s="497">
        <f>'[1]Бланки БЭС'!D1345</f>
        <v>0</v>
      </c>
      <c r="H701" s="496">
        <f>'[1]Бланки БЭС'!E1345</f>
        <v>0</v>
      </c>
      <c r="I701" s="495">
        <f>'[1]Бланки БЭС'!F1345</f>
        <v>0</v>
      </c>
      <c r="J701" s="485"/>
      <c r="K701" s="31"/>
    </row>
    <row r="702" spans="1:11" s="176" customFormat="1" x14ac:dyDescent="0.25">
      <c r="A702" s="494"/>
      <c r="B702" s="493"/>
      <c r="C702" s="492"/>
      <c r="D702" s="624" t="s">
        <v>64</v>
      </c>
      <c r="E702" s="498" t="s">
        <v>38</v>
      </c>
      <c r="F702" s="489"/>
      <c r="G702" s="497">
        <f>'[1]Бланки БЭС'!D1346</f>
        <v>0</v>
      </c>
      <c r="H702" s="496">
        <f>'[1]Бланки БЭС'!E1346</f>
        <v>0</v>
      </c>
      <c r="I702" s="495">
        <f>'[1]Бланки БЭС'!F1346</f>
        <v>0</v>
      </c>
      <c r="J702" s="485"/>
      <c r="K702" s="31"/>
    </row>
    <row r="703" spans="1:11" s="176" customFormat="1" x14ac:dyDescent="0.25">
      <c r="A703" s="494"/>
      <c r="B703" s="493"/>
      <c r="C703" s="492"/>
      <c r="D703" s="624" t="s">
        <v>65</v>
      </c>
      <c r="E703" s="498" t="s">
        <v>38</v>
      </c>
      <c r="F703" s="489"/>
      <c r="G703" s="497">
        <f>'[1]Бланки БЭС'!D1347</f>
        <v>0</v>
      </c>
      <c r="H703" s="496">
        <f>'[1]Бланки БЭС'!E1347</f>
        <v>0</v>
      </c>
      <c r="I703" s="495">
        <f>'[1]Бланки БЭС'!F1347</f>
        <v>0</v>
      </c>
      <c r="J703" s="485"/>
      <c r="K703" s="31"/>
    </row>
    <row r="704" spans="1:11" s="176" customFormat="1" ht="16.5" thickBot="1" x14ac:dyDescent="0.3">
      <c r="A704" s="525"/>
      <c r="B704" s="524"/>
      <c r="C704" s="523"/>
      <c r="D704" s="623" t="s">
        <v>62</v>
      </c>
      <c r="E704" s="490" t="s">
        <v>38</v>
      </c>
      <c r="F704" s="536"/>
      <c r="G704" s="488">
        <f>'[1]Бланки БЭС'!D1348</f>
        <v>0</v>
      </c>
      <c r="H704" s="487">
        <f>'[1]Бланки БЭС'!E1348</f>
        <v>0</v>
      </c>
      <c r="I704" s="486">
        <f>'[1]Бланки БЭС'!F1348</f>
        <v>6</v>
      </c>
      <c r="J704" s="516"/>
      <c r="K704" s="31"/>
    </row>
    <row r="705" spans="1:11" s="176" customFormat="1" x14ac:dyDescent="0.25">
      <c r="A705" s="174"/>
      <c r="B705" s="174"/>
      <c r="C705" s="210"/>
      <c r="D705" s="182"/>
      <c r="E705" s="514"/>
      <c r="F705" s="174"/>
      <c r="G705" s="194"/>
      <c r="H705" s="194"/>
      <c r="I705" s="538"/>
      <c r="J705" s="31"/>
      <c r="K705" s="31"/>
    </row>
    <row r="706" spans="1:11" s="176" customFormat="1" ht="16.5" thickBot="1" x14ac:dyDescent="0.3">
      <c r="A706" s="174"/>
      <c r="B706" s="174"/>
      <c r="C706" s="210"/>
      <c r="D706" s="590" t="s">
        <v>271</v>
      </c>
      <c r="E706" s="514"/>
      <c r="F706" s="174"/>
      <c r="G706" s="194"/>
      <c r="H706" s="194"/>
      <c r="I706" s="538"/>
      <c r="J706" s="31"/>
      <c r="K706" s="31"/>
    </row>
    <row r="707" spans="1:11" s="176" customFormat="1" ht="16.5" thickBot="1" x14ac:dyDescent="0.3">
      <c r="A707" s="1509" t="s">
        <v>384</v>
      </c>
      <c r="B707" s="1509" t="s">
        <v>383</v>
      </c>
      <c r="C707" s="1509" t="s">
        <v>382</v>
      </c>
      <c r="D707" s="1516" t="s">
        <v>127</v>
      </c>
      <c r="E707" s="513" t="s">
        <v>2</v>
      </c>
      <c r="F707" s="1532" t="s">
        <v>128</v>
      </c>
      <c r="G707" s="1522" t="s">
        <v>381</v>
      </c>
      <c r="H707" s="1523"/>
      <c r="I707" s="1524"/>
      <c r="J707" s="1512" t="s">
        <v>123</v>
      </c>
      <c r="K707" s="31"/>
    </row>
    <row r="708" spans="1:11" s="176" customFormat="1" x14ac:dyDescent="0.25">
      <c r="A708" s="1510"/>
      <c r="B708" s="1510"/>
      <c r="C708" s="1510"/>
      <c r="D708" s="1517"/>
      <c r="E708" s="512" t="s">
        <v>3</v>
      </c>
      <c r="F708" s="1533"/>
      <c r="G708" s="1535" t="s">
        <v>5</v>
      </c>
      <c r="H708" s="1528" t="s">
        <v>6</v>
      </c>
      <c r="I708" s="1530" t="s">
        <v>221</v>
      </c>
      <c r="J708" s="1513"/>
      <c r="K708" s="31"/>
    </row>
    <row r="709" spans="1:11" s="176" customFormat="1" ht="50.25" customHeight="1" thickBot="1" x14ac:dyDescent="0.3">
      <c r="A709" s="1511"/>
      <c r="B709" s="1511"/>
      <c r="C709" s="1511"/>
      <c r="D709" s="1518"/>
      <c r="E709" s="511" t="s">
        <v>4</v>
      </c>
      <c r="F709" s="1534"/>
      <c r="G709" s="1536"/>
      <c r="H709" s="1529"/>
      <c r="I709" s="1531"/>
      <c r="J709" s="1514"/>
      <c r="K709" s="31"/>
    </row>
    <row r="710" spans="1:11" s="176" customFormat="1" x14ac:dyDescent="0.25">
      <c r="A710" s="494"/>
      <c r="B710" s="493"/>
      <c r="C710" s="492"/>
      <c r="D710" s="622" t="s">
        <v>349</v>
      </c>
      <c r="E710" s="575" t="s">
        <v>38</v>
      </c>
      <c r="F710" s="621"/>
      <c r="G710" s="620">
        <f>'[1]Бланки БЭС'!D1363</f>
        <v>0</v>
      </c>
      <c r="H710" s="619">
        <f>'[1]Бланки БЭС'!E1363</f>
        <v>0</v>
      </c>
      <c r="I710" s="618">
        <f>'[1]Бланки БЭС'!F1363</f>
        <v>0</v>
      </c>
      <c r="J710" s="502"/>
      <c r="K710" s="31"/>
    </row>
    <row r="711" spans="1:11" s="176" customFormat="1" ht="16.5" thickBot="1" x14ac:dyDescent="0.3">
      <c r="A711" s="494"/>
      <c r="B711" s="493"/>
      <c r="C711" s="492"/>
      <c r="D711" s="617" t="s">
        <v>350</v>
      </c>
      <c r="E711" s="616" t="s">
        <v>38</v>
      </c>
      <c r="F711" s="615"/>
      <c r="G711" s="614">
        <f>'[1]Бланки БЭС'!D1364</f>
        <v>0</v>
      </c>
      <c r="H711" s="613">
        <f>'[1]Бланки БЭС'!E1364</f>
        <v>0</v>
      </c>
      <c r="I711" s="612">
        <f>'[1]Бланки БЭС'!F1364</f>
        <v>0</v>
      </c>
      <c r="J711" s="485"/>
      <c r="K711" s="31"/>
    </row>
    <row r="712" spans="1:11" s="176" customFormat="1" x14ac:dyDescent="0.25">
      <c r="A712" s="494"/>
      <c r="B712" s="493"/>
      <c r="C712" s="492"/>
      <c r="D712" s="598" t="s">
        <v>92</v>
      </c>
      <c r="E712" s="552"/>
      <c r="F712" s="551"/>
      <c r="G712" s="550"/>
      <c r="H712" s="549"/>
      <c r="I712" s="548"/>
      <c r="J712" s="485"/>
      <c r="K712" s="31"/>
    </row>
    <row r="713" spans="1:11" s="176" customFormat="1" x14ac:dyDescent="0.25">
      <c r="A713" s="494"/>
      <c r="B713" s="493"/>
      <c r="C713" s="492"/>
      <c r="D713" s="596" t="s">
        <v>63</v>
      </c>
      <c r="E713" s="498" t="s">
        <v>38</v>
      </c>
      <c r="F713" s="489"/>
      <c r="G713" s="497">
        <f>'[1]Бланки БЭС'!D1369</f>
        <v>0</v>
      </c>
      <c r="H713" s="496">
        <f>'[1]Бланки БЭС'!E1369</f>
        <v>0</v>
      </c>
      <c r="I713" s="495">
        <f>'[1]Бланки БЭС'!F1369</f>
        <v>0</v>
      </c>
      <c r="J713" s="485"/>
      <c r="K713" s="31"/>
    </row>
    <row r="714" spans="1:11" s="176" customFormat="1" x14ac:dyDescent="0.25">
      <c r="A714" s="494"/>
      <c r="B714" s="493"/>
      <c r="C714" s="492"/>
      <c r="D714" s="596" t="s">
        <v>64</v>
      </c>
      <c r="E714" s="498" t="s">
        <v>38</v>
      </c>
      <c r="F714" s="489"/>
      <c r="G714" s="497">
        <f>'[1]Бланки БЭС'!D1370</f>
        <v>0</v>
      </c>
      <c r="H714" s="496">
        <f>'[1]Бланки БЭС'!E1370</f>
        <v>0</v>
      </c>
      <c r="I714" s="495">
        <f>'[1]Бланки БЭС'!F1370</f>
        <v>0</v>
      </c>
      <c r="J714" s="485"/>
      <c r="K714" s="31"/>
    </row>
    <row r="715" spans="1:11" s="176" customFormat="1" ht="16.5" thickBot="1" x14ac:dyDescent="0.3">
      <c r="A715" s="494"/>
      <c r="B715" s="493"/>
      <c r="C715" s="492"/>
      <c r="D715" s="595" t="s">
        <v>65</v>
      </c>
      <c r="E715" s="490" t="s">
        <v>38</v>
      </c>
      <c r="F715" s="536"/>
      <c r="G715" s="488">
        <f>'[1]Бланки БЭС'!D1371</f>
        <v>0</v>
      </c>
      <c r="H715" s="487">
        <f>'[1]Бланки БЭС'!E1371</f>
        <v>0</v>
      </c>
      <c r="I715" s="486">
        <f>'[1]Бланки БЭС'!F1371</f>
        <v>0</v>
      </c>
      <c r="J715" s="485"/>
      <c r="K715" s="31"/>
    </row>
    <row r="716" spans="1:11" s="176" customFormat="1" x14ac:dyDescent="0.25">
      <c r="A716" s="494"/>
      <c r="B716" s="493"/>
      <c r="C716" s="492"/>
      <c r="D716" s="508" t="s">
        <v>93</v>
      </c>
      <c r="E716" s="507"/>
      <c r="F716" s="506"/>
      <c r="G716" s="588"/>
      <c r="H716" s="587"/>
      <c r="I716" s="586"/>
      <c r="J716" s="485"/>
      <c r="K716" s="31"/>
    </row>
    <row r="717" spans="1:11" s="176" customFormat="1" x14ac:dyDescent="0.25">
      <c r="A717" s="494"/>
      <c r="B717" s="493"/>
      <c r="C717" s="492"/>
      <c r="D717" s="592" t="s">
        <v>62</v>
      </c>
      <c r="E717" s="498" t="s">
        <v>38</v>
      </c>
      <c r="F717" s="489"/>
      <c r="G717" s="497">
        <f>'[1]Бланки БЭС'!D1378</f>
        <v>0</v>
      </c>
      <c r="H717" s="496">
        <f>'[1]Бланки БЭС'!E1378</f>
        <v>0</v>
      </c>
      <c r="I717" s="495">
        <f>'[1]Бланки БЭС'!F1378</f>
        <v>0</v>
      </c>
      <c r="J717" s="485"/>
      <c r="K717" s="31"/>
    </row>
    <row r="718" spans="1:11" s="176" customFormat="1" x14ac:dyDescent="0.25">
      <c r="A718" s="494"/>
      <c r="B718" s="493"/>
      <c r="C718" s="492"/>
      <c r="D718" s="592" t="s">
        <v>67</v>
      </c>
      <c r="E718" s="498" t="s">
        <v>38</v>
      </c>
      <c r="F718" s="489"/>
      <c r="G718" s="497">
        <f>'[1]Бланки БЭС'!D1379</f>
        <v>0</v>
      </c>
      <c r="H718" s="496">
        <f>'[1]Бланки БЭС'!E1379</f>
        <v>0</v>
      </c>
      <c r="I718" s="495">
        <f>'[1]Бланки БЭС'!F1379</f>
        <v>0</v>
      </c>
      <c r="J718" s="485"/>
      <c r="K718" s="31"/>
    </row>
    <row r="719" spans="1:11" s="176" customFormat="1" ht="16.5" thickBot="1" x14ac:dyDescent="0.3">
      <c r="A719" s="525"/>
      <c r="B719" s="524"/>
      <c r="C719" s="523"/>
      <c r="D719" s="591" t="s">
        <v>68</v>
      </c>
      <c r="E719" s="490" t="s">
        <v>38</v>
      </c>
      <c r="F719" s="536"/>
      <c r="G719" s="488">
        <f>'[1]Бланки БЭС'!D1380</f>
        <v>0</v>
      </c>
      <c r="H719" s="487">
        <f>'[1]Бланки БЭС'!E1380</f>
        <v>0</v>
      </c>
      <c r="I719" s="486">
        <f>'[1]Бланки БЭС'!F1380</f>
        <v>0</v>
      </c>
      <c r="J719" s="516"/>
      <c r="K719" s="31"/>
    </row>
    <row r="720" spans="1:11" s="176" customFormat="1" x14ac:dyDescent="0.25">
      <c r="A720" s="174"/>
      <c r="B720" s="174"/>
      <c r="C720" s="210"/>
      <c r="D720" s="182"/>
      <c r="E720" s="514"/>
      <c r="F720" s="174"/>
      <c r="G720" s="194"/>
      <c r="H720" s="194"/>
      <c r="I720" s="538"/>
      <c r="J720" s="31"/>
      <c r="K720" s="31"/>
    </row>
    <row r="721" spans="1:11" s="176" customFormat="1" ht="16.5" thickBot="1" x14ac:dyDescent="0.3">
      <c r="A721" s="174"/>
      <c r="B721" s="174"/>
      <c r="C721" s="210"/>
      <c r="D721" s="590" t="s">
        <v>278</v>
      </c>
      <c r="E721" s="514"/>
      <c r="F721" s="174"/>
      <c r="G721" s="194"/>
      <c r="H721" s="194"/>
      <c r="I721" s="538"/>
      <c r="J721" s="31"/>
      <c r="K721" s="31"/>
    </row>
    <row r="722" spans="1:11" s="176" customFormat="1" ht="16.5" thickBot="1" x14ac:dyDescent="0.3">
      <c r="A722" s="1509" t="s">
        <v>384</v>
      </c>
      <c r="B722" s="1509" t="s">
        <v>383</v>
      </c>
      <c r="C722" s="1509" t="s">
        <v>382</v>
      </c>
      <c r="D722" s="1516" t="s">
        <v>127</v>
      </c>
      <c r="E722" s="513" t="s">
        <v>2</v>
      </c>
      <c r="F722" s="1532" t="s">
        <v>128</v>
      </c>
      <c r="G722" s="1522" t="s">
        <v>381</v>
      </c>
      <c r="H722" s="1523"/>
      <c r="I722" s="1524"/>
      <c r="J722" s="1512" t="s">
        <v>123</v>
      </c>
      <c r="K722" s="31"/>
    </row>
    <row r="723" spans="1:11" s="176" customFormat="1" x14ac:dyDescent="0.25">
      <c r="A723" s="1510"/>
      <c r="B723" s="1510"/>
      <c r="C723" s="1510"/>
      <c r="D723" s="1517"/>
      <c r="E723" s="512" t="s">
        <v>3</v>
      </c>
      <c r="F723" s="1533"/>
      <c r="G723" s="1535" t="s">
        <v>5</v>
      </c>
      <c r="H723" s="1528" t="s">
        <v>6</v>
      </c>
      <c r="I723" s="1530" t="s">
        <v>221</v>
      </c>
      <c r="J723" s="1513"/>
      <c r="K723" s="31"/>
    </row>
    <row r="724" spans="1:11" s="176" customFormat="1" ht="51.75" customHeight="1" thickBot="1" x14ac:dyDescent="0.3">
      <c r="A724" s="1511"/>
      <c r="B724" s="1511"/>
      <c r="C724" s="1511"/>
      <c r="D724" s="1518"/>
      <c r="E724" s="511" t="s">
        <v>4</v>
      </c>
      <c r="F724" s="1534"/>
      <c r="G724" s="1536"/>
      <c r="H724" s="1529"/>
      <c r="I724" s="1531"/>
      <c r="J724" s="1514"/>
      <c r="K724" s="31"/>
    </row>
    <row r="725" spans="1:11" s="176" customFormat="1" ht="16.5" thickBot="1" x14ac:dyDescent="0.3">
      <c r="A725" s="510"/>
      <c r="B725" s="477"/>
      <c r="C725" s="509"/>
      <c r="D725" s="611" t="s">
        <v>351</v>
      </c>
      <c r="E725" s="610" t="s">
        <v>38</v>
      </c>
      <c r="F725" s="601"/>
      <c r="G725" s="609"/>
      <c r="H725" s="608"/>
      <c r="I725" s="607"/>
      <c r="J725" s="502"/>
      <c r="K725" s="31"/>
    </row>
    <row r="726" spans="1:11" s="176" customFormat="1" x14ac:dyDescent="0.25">
      <c r="A726" s="494"/>
      <c r="B726" s="493"/>
      <c r="C726" s="492"/>
      <c r="D726" s="598" t="s">
        <v>92</v>
      </c>
      <c r="E726" s="552"/>
      <c r="F726" s="551"/>
      <c r="G726" s="550"/>
      <c r="H726" s="549"/>
      <c r="I726" s="548"/>
      <c r="J726" s="485"/>
      <c r="K726" s="31"/>
    </row>
    <row r="727" spans="1:11" s="176" customFormat="1" x14ac:dyDescent="0.25">
      <c r="A727" s="494"/>
      <c r="B727" s="493"/>
      <c r="C727" s="492"/>
      <c r="D727" s="596" t="s">
        <v>62</v>
      </c>
      <c r="E727" s="498" t="s">
        <v>38</v>
      </c>
      <c r="F727" s="489"/>
      <c r="G727" s="497">
        <f>'[1]Бланки БЭС'!D1399</f>
        <v>0</v>
      </c>
      <c r="H727" s="496">
        <f>'[1]Бланки БЭС'!E1399</f>
        <v>0</v>
      </c>
      <c r="I727" s="495">
        <f>'[1]Бланки БЭС'!F1399</f>
        <v>0</v>
      </c>
      <c r="J727" s="485"/>
      <c r="K727" s="31"/>
    </row>
    <row r="728" spans="1:11" s="176" customFormat="1" x14ac:dyDescent="0.25">
      <c r="A728" s="494"/>
      <c r="B728" s="493"/>
      <c r="C728" s="492"/>
      <c r="D728" s="596" t="s">
        <v>67</v>
      </c>
      <c r="E728" s="498" t="s">
        <v>38</v>
      </c>
      <c r="F728" s="489"/>
      <c r="G728" s="497">
        <f>'[1]Бланки БЭС'!D1400</f>
        <v>0</v>
      </c>
      <c r="H728" s="496">
        <f>'[1]Бланки БЭС'!E1400</f>
        <v>0</v>
      </c>
      <c r="I728" s="495">
        <f>'[1]Бланки БЭС'!F1400</f>
        <v>0</v>
      </c>
      <c r="J728" s="485"/>
      <c r="K728" s="31"/>
    </row>
    <row r="729" spans="1:11" s="176" customFormat="1" ht="16.5" thickBot="1" x14ac:dyDescent="0.3">
      <c r="A729" s="494"/>
      <c r="B729" s="493"/>
      <c r="C729" s="492"/>
      <c r="D729" s="595" t="s">
        <v>68</v>
      </c>
      <c r="E729" s="490" t="s">
        <v>38</v>
      </c>
      <c r="F729" s="536"/>
      <c r="G729" s="488">
        <f>'[1]Бланки БЭС'!D1401</f>
        <v>0</v>
      </c>
      <c r="H729" s="487">
        <f>'[1]Бланки БЭС'!E1401</f>
        <v>0</v>
      </c>
      <c r="I729" s="486">
        <f>'[1]Бланки БЭС'!F1401</f>
        <v>0</v>
      </c>
      <c r="J729" s="485"/>
      <c r="K729" s="31"/>
    </row>
    <row r="730" spans="1:11" s="176" customFormat="1" x14ac:dyDescent="0.25">
      <c r="A730" s="494"/>
      <c r="B730" s="493"/>
      <c r="C730" s="492"/>
      <c r="D730" s="508" t="s">
        <v>93</v>
      </c>
      <c r="E730" s="507"/>
      <c r="F730" s="506"/>
      <c r="G730" s="588"/>
      <c r="H730" s="587"/>
      <c r="I730" s="586"/>
      <c r="J730" s="485"/>
      <c r="K730" s="31"/>
    </row>
    <row r="731" spans="1:11" s="176" customFormat="1" x14ac:dyDescent="0.25">
      <c r="A731" s="494"/>
      <c r="B731" s="493"/>
      <c r="C731" s="492"/>
      <c r="D731" s="592" t="s">
        <v>63</v>
      </c>
      <c r="E731" s="498" t="s">
        <v>38</v>
      </c>
      <c r="F731" s="489"/>
      <c r="G731" s="497">
        <f>'[1]Бланки БЭС'!D1408</f>
        <v>0</v>
      </c>
      <c r="H731" s="496">
        <f>'[1]Бланки БЭС'!E1408</f>
        <v>0</v>
      </c>
      <c r="I731" s="495">
        <f>'[1]Бланки БЭС'!F1408</f>
        <v>0</v>
      </c>
      <c r="J731" s="485"/>
      <c r="K731" s="31"/>
    </row>
    <row r="732" spans="1:11" s="176" customFormat="1" x14ac:dyDescent="0.25">
      <c r="A732" s="494"/>
      <c r="B732" s="493"/>
      <c r="C732" s="492"/>
      <c r="D732" s="592" t="s">
        <v>64</v>
      </c>
      <c r="E732" s="498" t="s">
        <v>38</v>
      </c>
      <c r="F732" s="489"/>
      <c r="G732" s="497">
        <f>'[1]Бланки БЭС'!D1409</f>
        <v>0</v>
      </c>
      <c r="H732" s="496">
        <f>'[1]Бланки БЭС'!E1409</f>
        <v>0</v>
      </c>
      <c r="I732" s="495">
        <f>'[1]Бланки БЭС'!F1409</f>
        <v>0</v>
      </c>
      <c r="J732" s="485"/>
      <c r="K732" s="31"/>
    </row>
    <row r="733" spans="1:11" s="176" customFormat="1" ht="16.5" thickBot="1" x14ac:dyDescent="0.3">
      <c r="A733" s="494"/>
      <c r="B733" s="493"/>
      <c r="C733" s="492"/>
      <c r="D733" s="592" t="s">
        <v>65</v>
      </c>
      <c r="E733" s="490" t="s">
        <v>38</v>
      </c>
      <c r="F733" s="489"/>
      <c r="G733" s="488">
        <f>'[1]Бланки БЭС'!D1410</f>
        <v>0</v>
      </c>
      <c r="H733" s="487">
        <f>'[1]Бланки БЭС'!E1410</f>
        <v>0</v>
      </c>
      <c r="I733" s="486">
        <f>'[1]Бланки БЭС'!F1410</f>
        <v>2</v>
      </c>
      <c r="J733" s="485"/>
      <c r="K733" s="31"/>
    </row>
    <row r="734" spans="1:11" s="176" customFormat="1" x14ac:dyDescent="0.25">
      <c r="A734" s="174"/>
      <c r="B734" s="174"/>
      <c r="C734" s="210"/>
      <c r="D734" s="182"/>
      <c r="E734" s="606"/>
      <c r="F734" s="605"/>
      <c r="G734" s="604"/>
      <c r="H734" s="604"/>
      <c r="I734" s="603"/>
      <c r="J734" s="31"/>
      <c r="K734" s="31"/>
    </row>
    <row r="735" spans="1:11" s="176" customFormat="1" ht="16.5" thickBot="1" x14ac:dyDescent="0.3">
      <c r="A735" s="174"/>
      <c r="B735" s="174"/>
      <c r="C735" s="210"/>
      <c r="D735" s="590" t="s">
        <v>279</v>
      </c>
      <c r="E735" s="602"/>
      <c r="F735" s="601"/>
      <c r="G735" s="600"/>
      <c r="H735" s="600"/>
      <c r="I735" s="599"/>
      <c r="J735" s="31"/>
      <c r="K735" s="31"/>
    </row>
    <row r="736" spans="1:11" s="176" customFormat="1" ht="16.5" thickBot="1" x14ac:dyDescent="0.3">
      <c r="A736" s="1509" t="s">
        <v>384</v>
      </c>
      <c r="B736" s="1509" t="s">
        <v>383</v>
      </c>
      <c r="C736" s="1509" t="s">
        <v>382</v>
      </c>
      <c r="D736" s="1516" t="s">
        <v>127</v>
      </c>
      <c r="E736" s="513" t="s">
        <v>2</v>
      </c>
      <c r="F736" s="1519" t="s">
        <v>128</v>
      </c>
      <c r="G736" s="1522" t="s">
        <v>381</v>
      </c>
      <c r="H736" s="1523"/>
      <c r="I736" s="1524"/>
      <c r="J736" s="1512" t="s">
        <v>123</v>
      </c>
      <c r="K736" s="31"/>
    </row>
    <row r="737" spans="1:11" s="176" customFormat="1" x14ac:dyDescent="0.25">
      <c r="A737" s="1510"/>
      <c r="B737" s="1510"/>
      <c r="C737" s="1510"/>
      <c r="D737" s="1517"/>
      <c r="E737" s="512" t="s">
        <v>3</v>
      </c>
      <c r="F737" s="1520"/>
      <c r="G737" s="1525" t="s">
        <v>5</v>
      </c>
      <c r="H737" s="1528" t="s">
        <v>6</v>
      </c>
      <c r="I737" s="1543" t="s">
        <v>221</v>
      </c>
      <c r="J737" s="1513"/>
      <c r="K737" s="31"/>
    </row>
    <row r="738" spans="1:11" s="176" customFormat="1" ht="51" customHeight="1" thickBot="1" x14ac:dyDescent="0.3">
      <c r="A738" s="1511"/>
      <c r="B738" s="1511"/>
      <c r="C738" s="1511"/>
      <c r="D738" s="1518"/>
      <c r="E738" s="511" t="s">
        <v>4</v>
      </c>
      <c r="F738" s="1521"/>
      <c r="G738" s="1526"/>
      <c r="H738" s="1529"/>
      <c r="I738" s="1544"/>
      <c r="J738" s="1514"/>
      <c r="K738" s="31"/>
    </row>
    <row r="739" spans="1:11" s="176" customFormat="1" x14ac:dyDescent="0.25">
      <c r="A739" s="494"/>
      <c r="B739" s="493"/>
      <c r="C739" s="492"/>
      <c r="D739" s="598" t="s">
        <v>92</v>
      </c>
      <c r="E739" s="552"/>
      <c r="F739" s="555"/>
      <c r="G739" s="597"/>
      <c r="H739" s="549"/>
      <c r="I739" s="548"/>
      <c r="J739" s="485"/>
      <c r="K739" s="31"/>
    </row>
    <row r="740" spans="1:11" s="176" customFormat="1" x14ac:dyDescent="0.25">
      <c r="A740" s="494"/>
      <c r="B740" s="493"/>
      <c r="C740" s="492"/>
      <c r="D740" s="596" t="s">
        <v>64</v>
      </c>
      <c r="E740" s="498" t="s">
        <v>38</v>
      </c>
      <c r="F740" s="493"/>
      <c r="G740" s="560">
        <f>'[1]Бланки БЭС'!D1429</f>
        <v>0</v>
      </c>
      <c r="H740" s="496">
        <f>'[1]Бланки БЭС'!E1429</f>
        <v>0</v>
      </c>
      <c r="I740" s="495">
        <f>'[1]Бланки БЭС'!F1429</f>
        <v>0</v>
      </c>
      <c r="J740" s="485"/>
      <c r="K740" s="31"/>
    </row>
    <row r="741" spans="1:11" s="176" customFormat="1" x14ac:dyDescent="0.25">
      <c r="A741" s="494"/>
      <c r="B741" s="493"/>
      <c r="C741" s="492"/>
      <c r="D741" s="596" t="s">
        <v>65</v>
      </c>
      <c r="E741" s="498" t="s">
        <v>38</v>
      </c>
      <c r="F741" s="493"/>
      <c r="G741" s="560">
        <f>'[1]Бланки БЭС'!D1430</f>
        <v>0</v>
      </c>
      <c r="H741" s="496">
        <f>'[1]Бланки БЭС'!E1430</f>
        <v>0</v>
      </c>
      <c r="I741" s="495">
        <f>'[1]Бланки БЭС'!F1430</f>
        <v>0</v>
      </c>
      <c r="J741" s="485"/>
      <c r="K741" s="31"/>
    </row>
    <row r="742" spans="1:11" s="176" customFormat="1" ht="16.5" thickBot="1" x14ac:dyDescent="0.3">
      <c r="A742" s="494"/>
      <c r="B742" s="493"/>
      <c r="C742" s="492"/>
      <c r="D742" s="595" t="s">
        <v>62</v>
      </c>
      <c r="E742" s="490" t="s">
        <v>38</v>
      </c>
      <c r="F742" s="524"/>
      <c r="G742" s="557">
        <f>'[1]Бланки БЭС'!D1431</f>
        <v>0</v>
      </c>
      <c r="H742" s="487">
        <f>'[1]Бланки БЭС'!E1431</f>
        <v>0</v>
      </c>
      <c r="I742" s="486">
        <f>'[1]Бланки БЭС'!F1431</f>
        <v>0</v>
      </c>
      <c r="J742" s="485"/>
      <c r="K742" s="31"/>
    </row>
    <row r="743" spans="1:11" s="176" customFormat="1" x14ac:dyDescent="0.25">
      <c r="A743" s="494"/>
      <c r="B743" s="493"/>
      <c r="C743" s="492"/>
      <c r="D743" s="508" t="s">
        <v>93</v>
      </c>
      <c r="E743" s="507"/>
      <c r="F743" s="477"/>
      <c r="G743" s="594"/>
      <c r="H743" s="587"/>
      <c r="I743" s="593"/>
      <c r="J743" s="485"/>
      <c r="K743" s="31"/>
    </row>
    <row r="744" spans="1:11" s="176" customFormat="1" x14ac:dyDescent="0.25">
      <c r="A744" s="494"/>
      <c r="B744" s="493"/>
      <c r="C744" s="492"/>
      <c r="D744" s="592" t="s">
        <v>63</v>
      </c>
      <c r="E744" s="498" t="s">
        <v>38</v>
      </c>
      <c r="F744" s="493"/>
      <c r="G744" s="560">
        <f>'[1]Бланки БЭС'!D1438</f>
        <v>0</v>
      </c>
      <c r="H744" s="496">
        <f>'[1]Бланки БЭС'!E1438</f>
        <v>0</v>
      </c>
      <c r="I744" s="496">
        <f>'[1]Бланки БЭС'!F1438</f>
        <v>0</v>
      </c>
      <c r="J744" s="485"/>
      <c r="K744" s="31"/>
    </row>
    <row r="745" spans="1:11" s="176" customFormat="1" x14ac:dyDescent="0.25">
      <c r="A745" s="494"/>
      <c r="B745" s="493"/>
      <c r="C745" s="492"/>
      <c r="D745" s="592" t="s">
        <v>67</v>
      </c>
      <c r="E745" s="498" t="s">
        <v>38</v>
      </c>
      <c r="F745" s="493"/>
      <c r="G745" s="560">
        <f>'[1]Бланки БЭС'!D1439</f>
        <v>0</v>
      </c>
      <c r="H745" s="496">
        <f>'[1]Бланки БЭС'!E1439</f>
        <v>0</v>
      </c>
      <c r="I745" s="496">
        <f>'[1]Бланки БЭС'!F1439</f>
        <v>0</v>
      </c>
      <c r="J745" s="485"/>
      <c r="K745" s="31"/>
    </row>
    <row r="746" spans="1:11" s="176" customFormat="1" ht="16.5" thickBot="1" x14ac:dyDescent="0.3">
      <c r="A746" s="525"/>
      <c r="B746" s="524"/>
      <c r="C746" s="523"/>
      <c r="D746" s="591" t="s">
        <v>68</v>
      </c>
      <c r="E746" s="490" t="s">
        <v>38</v>
      </c>
      <c r="F746" s="524"/>
      <c r="G746" s="557">
        <f>'[1]Бланки БЭС'!D1440</f>
        <v>0</v>
      </c>
      <c r="H746" s="487">
        <f>'[1]Бланки БЭС'!E1440</f>
        <v>0</v>
      </c>
      <c r="I746" s="487">
        <f>'[1]Бланки БЭС'!F1440</f>
        <v>0</v>
      </c>
      <c r="J746" s="516"/>
      <c r="K746" s="31"/>
    </row>
    <row r="747" spans="1:11" s="176" customFormat="1" x14ac:dyDescent="0.25">
      <c r="A747" s="174"/>
      <c r="B747" s="174"/>
      <c r="C747" s="210"/>
      <c r="D747" s="182"/>
      <c r="E747" s="514"/>
      <c r="F747" s="174"/>
      <c r="G747" s="194"/>
      <c r="H747" s="194"/>
      <c r="I747" s="538"/>
      <c r="J747" s="31"/>
      <c r="K747" s="31"/>
    </row>
    <row r="748" spans="1:11" s="176" customFormat="1" ht="16.5" thickBot="1" x14ac:dyDescent="0.3">
      <c r="A748" s="174"/>
      <c r="B748" s="174"/>
      <c r="C748" s="210"/>
      <c r="D748" s="590" t="s">
        <v>276</v>
      </c>
      <c r="E748" s="514"/>
      <c r="F748" s="174"/>
      <c r="G748" s="194"/>
      <c r="H748" s="194"/>
      <c r="I748" s="538"/>
      <c r="J748" s="31"/>
      <c r="K748" s="31"/>
    </row>
    <row r="749" spans="1:11" s="176" customFormat="1" ht="16.5" thickBot="1" x14ac:dyDescent="0.3">
      <c r="A749" s="1509" t="s">
        <v>384</v>
      </c>
      <c r="B749" s="1509" t="s">
        <v>383</v>
      </c>
      <c r="C749" s="1509" t="s">
        <v>382</v>
      </c>
      <c r="D749" s="1516" t="s">
        <v>127</v>
      </c>
      <c r="E749" s="513" t="s">
        <v>2</v>
      </c>
      <c r="F749" s="1532" t="s">
        <v>128</v>
      </c>
      <c r="G749" s="1522" t="s">
        <v>381</v>
      </c>
      <c r="H749" s="1523"/>
      <c r="I749" s="1524"/>
      <c r="J749" s="1512" t="s">
        <v>123</v>
      </c>
      <c r="K749" s="31"/>
    </row>
    <row r="750" spans="1:11" s="176" customFormat="1" x14ac:dyDescent="0.25">
      <c r="A750" s="1510"/>
      <c r="B750" s="1510"/>
      <c r="C750" s="1510"/>
      <c r="D750" s="1517"/>
      <c r="E750" s="512" t="s">
        <v>3</v>
      </c>
      <c r="F750" s="1533"/>
      <c r="G750" s="1535" t="s">
        <v>5</v>
      </c>
      <c r="H750" s="1528" t="s">
        <v>6</v>
      </c>
      <c r="I750" s="1530" t="s">
        <v>221</v>
      </c>
      <c r="J750" s="1513"/>
      <c r="K750" s="31"/>
    </row>
    <row r="751" spans="1:11" s="176" customFormat="1" ht="50.25" customHeight="1" thickBot="1" x14ac:dyDescent="0.3">
      <c r="A751" s="1511"/>
      <c r="B751" s="1511"/>
      <c r="C751" s="1511"/>
      <c r="D751" s="1518"/>
      <c r="E751" s="511" t="s">
        <v>4</v>
      </c>
      <c r="F751" s="1534"/>
      <c r="G751" s="1536"/>
      <c r="H751" s="1529"/>
      <c r="I751" s="1531"/>
      <c r="J751" s="1514"/>
      <c r="K751" s="31"/>
    </row>
    <row r="752" spans="1:11" s="176" customFormat="1" x14ac:dyDescent="0.25">
      <c r="A752" s="510"/>
      <c r="B752" s="477"/>
      <c r="C752" s="509"/>
      <c r="D752" s="589" t="s">
        <v>352</v>
      </c>
      <c r="E752" s="507" t="s">
        <v>38</v>
      </c>
      <c r="F752" s="506"/>
      <c r="G752" s="588">
        <f>'[1]Бланки БЭС'!D1455</f>
        <v>0</v>
      </c>
      <c r="H752" s="587">
        <f>'[1]Бланки БЭС'!E1455</f>
        <v>0</v>
      </c>
      <c r="I752" s="586">
        <f>'[1]Бланки БЭС'!F1455</f>
        <v>0</v>
      </c>
      <c r="J752" s="502"/>
      <c r="K752" s="31"/>
    </row>
    <row r="753" spans="1:11" s="176" customFormat="1" x14ac:dyDescent="0.25">
      <c r="A753" s="494"/>
      <c r="B753" s="493"/>
      <c r="C753" s="492"/>
      <c r="D753" s="568"/>
      <c r="E753" s="498"/>
      <c r="F753" s="489"/>
      <c r="G753" s="497"/>
      <c r="H753" s="496"/>
      <c r="I753" s="495"/>
      <c r="J753" s="485"/>
      <c r="K753" s="31"/>
    </row>
    <row r="754" spans="1:11" s="176" customFormat="1" x14ac:dyDescent="0.25">
      <c r="A754" s="494"/>
      <c r="B754" s="493"/>
      <c r="C754" s="492"/>
      <c r="D754" s="568" t="s">
        <v>101</v>
      </c>
      <c r="E754" s="498"/>
      <c r="F754" s="489"/>
      <c r="G754" s="497"/>
      <c r="H754" s="496"/>
      <c r="I754" s="495"/>
      <c r="J754" s="485"/>
      <c r="K754" s="31"/>
    </row>
    <row r="755" spans="1:11" s="176" customFormat="1" ht="16.5" thickBot="1" x14ac:dyDescent="0.3">
      <c r="A755" s="494"/>
      <c r="B755" s="493"/>
      <c r="C755" s="492"/>
      <c r="D755" s="542" t="s">
        <v>63</v>
      </c>
      <c r="E755" s="490" t="s">
        <v>38</v>
      </c>
      <c r="F755" s="536"/>
      <c r="G755" s="488">
        <f>'[1]Бланки БЭС'!D1459</f>
        <v>0</v>
      </c>
      <c r="H755" s="487">
        <f>'[1]Бланки БЭС'!E1459</f>
        <v>0</v>
      </c>
      <c r="I755" s="486">
        <f>'[1]Бланки БЭС'!F1459</f>
        <v>0</v>
      </c>
      <c r="J755" s="485"/>
      <c r="K755" s="31"/>
    </row>
    <row r="756" spans="1:11" s="176" customFormat="1" x14ac:dyDescent="0.25">
      <c r="A756" s="494"/>
      <c r="B756" s="493"/>
      <c r="C756" s="492"/>
      <c r="D756" s="508" t="s">
        <v>93</v>
      </c>
      <c r="E756" s="507"/>
      <c r="F756" s="506"/>
      <c r="G756" s="588"/>
      <c r="H756" s="587"/>
      <c r="I756" s="586"/>
      <c r="J756" s="485"/>
      <c r="K756" s="31"/>
    </row>
    <row r="757" spans="1:11" s="176" customFormat="1" x14ac:dyDescent="0.25">
      <c r="A757" s="494"/>
      <c r="B757" s="493"/>
      <c r="C757" s="492"/>
      <c r="D757" s="546" t="s">
        <v>63</v>
      </c>
      <c r="E757" s="498" t="s">
        <v>38</v>
      </c>
      <c r="F757" s="489"/>
      <c r="G757" s="497">
        <f>'[1]Бланки БЭС'!D1466</f>
        <v>0</v>
      </c>
      <c r="H757" s="496">
        <f>'[1]Бланки БЭС'!E1466</f>
        <v>0</v>
      </c>
      <c r="I757" s="495">
        <f>'[1]Бланки БЭС'!F1466</f>
        <v>0</v>
      </c>
      <c r="J757" s="485"/>
      <c r="K757" s="31"/>
    </row>
    <row r="758" spans="1:11" s="176" customFormat="1" x14ac:dyDescent="0.25">
      <c r="A758" s="494"/>
      <c r="B758" s="493"/>
      <c r="C758" s="492"/>
      <c r="D758" s="546" t="s">
        <v>64</v>
      </c>
      <c r="E758" s="498" t="s">
        <v>38</v>
      </c>
      <c r="F758" s="489"/>
      <c r="G758" s="497">
        <f>'[1]Бланки БЭС'!D1467</f>
        <v>0</v>
      </c>
      <c r="H758" s="496">
        <f>'[1]Бланки БЭС'!E1467</f>
        <v>0</v>
      </c>
      <c r="I758" s="495">
        <f>'[1]Бланки БЭС'!F1467</f>
        <v>0</v>
      </c>
      <c r="J758" s="485"/>
      <c r="K758" s="31"/>
    </row>
    <row r="759" spans="1:11" s="176" customFormat="1" x14ac:dyDescent="0.25">
      <c r="A759" s="494"/>
      <c r="B759" s="493"/>
      <c r="C759" s="492"/>
      <c r="D759" s="546" t="s">
        <v>65</v>
      </c>
      <c r="E759" s="498" t="s">
        <v>38</v>
      </c>
      <c r="F759" s="489"/>
      <c r="G759" s="497">
        <f>'[1]Бланки БЭС'!D1468</f>
        <v>0</v>
      </c>
      <c r="H759" s="496">
        <f>'[1]Бланки БЭС'!E1468</f>
        <v>0</v>
      </c>
      <c r="I759" s="495">
        <f>'[1]Бланки БЭС'!F1468</f>
        <v>0</v>
      </c>
      <c r="J759" s="485"/>
      <c r="K759" s="31"/>
    </row>
    <row r="760" spans="1:11" s="176" customFormat="1" ht="16.5" thickBot="1" x14ac:dyDescent="0.3">
      <c r="A760" s="525"/>
      <c r="B760" s="524"/>
      <c r="C760" s="523"/>
      <c r="D760" s="559" t="s">
        <v>62</v>
      </c>
      <c r="E760" s="490" t="s">
        <v>38</v>
      </c>
      <c r="F760" s="536"/>
      <c r="G760" s="488">
        <f>'[1]Бланки БЭС'!D1469</f>
        <v>0</v>
      </c>
      <c r="H760" s="487">
        <f>'[1]Бланки БЭС'!E1469</f>
        <v>0</v>
      </c>
      <c r="I760" s="486">
        <f>'[1]Бланки БЭС'!F1469</f>
        <v>0</v>
      </c>
      <c r="J760" s="516"/>
      <c r="K760" s="31"/>
    </row>
    <row r="761" spans="1:11" s="176" customFormat="1" ht="16.5" thickBot="1" x14ac:dyDescent="0.3">
      <c r="A761" s="174"/>
      <c r="B761" s="174"/>
      <c r="C761" s="210"/>
      <c r="D761" s="585"/>
      <c r="E761" s="584"/>
      <c r="F761" s="583"/>
      <c r="G761" s="582"/>
      <c r="H761" s="582"/>
      <c r="I761" s="581"/>
      <c r="J761" s="31"/>
      <c r="K761" s="31"/>
    </row>
    <row r="762" spans="1:11" s="176" customFormat="1" ht="16.5" thickBot="1" x14ac:dyDescent="0.3">
      <c r="A762" s="174"/>
      <c r="B762" s="174"/>
      <c r="C762" s="210"/>
      <c r="D762" s="580" t="s">
        <v>370</v>
      </c>
      <c r="E762" s="579"/>
      <c r="F762" s="578"/>
      <c r="G762" s="577"/>
      <c r="H762" s="577"/>
      <c r="I762" s="375"/>
      <c r="J762" s="31"/>
      <c r="K762" s="31"/>
    </row>
    <row r="763" spans="1:11" s="176" customFormat="1" ht="15.75" customHeight="1" thickBot="1" x14ac:dyDescent="0.3">
      <c r="A763" s="1509" t="s">
        <v>384</v>
      </c>
      <c r="B763" s="1509" t="s">
        <v>383</v>
      </c>
      <c r="C763" s="1509" t="s">
        <v>382</v>
      </c>
      <c r="D763" s="1516" t="s">
        <v>127</v>
      </c>
      <c r="E763" s="513" t="s">
        <v>2</v>
      </c>
      <c r="F763" s="1519" t="s">
        <v>128</v>
      </c>
      <c r="G763" s="1522" t="s">
        <v>381</v>
      </c>
      <c r="H763" s="1523"/>
      <c r="I763" s="1524"/>
      <c r="J763" s="1512" t="s">
        <v>123</v>
      </c>
      <c r="K763" s="31"/>
    </row>
    <row r="764" spans="1:11" s="176" customFormat="1" x14ac:dyDescent="0.25">
      <c r="A764" s="1510"/>
      <c r="B764" s="1510"/>
      <c r="C764" s="1510"/>
      <c r="D764" s="1517"/>
      <c r="E764" s="512" t="s">
        <v>3</v>
      </c>
      <c r="F764" s="1520"/>
      <c r="G764" s="1525" t="s">
        <v>5</v>
      </c>
      <c r="H764" s="1528" t="s">
        <v>6</v>
      </c>
      <c r="I764" s="1543" t="s">
        <v>221</v>
      </c>
      <c r="J764" s="1513"/>
      <c r="K764" s="31"/>
    </row>
    <row r="765" spans="1:11" s="176" customFormat="1" ht="50.25" customHeight="1" thickBot="1" x14ac:dyDescent="0.3">
      <c r="A765" s="1511"/>
      <c r="B765" s="1511"/>
      <c r="C765" s="1511"/>
      <c r="D765" s="1518"/>
      <c r="E765" s="511" t="s">
        <v>4</v>
      </c>
      <c r="F765" s="1521"/>
      <c r="G765" s="1526"/>
      <c r="H765" s="1529"/>
      <c r="I765" s="1544"/>
      <c r="J765" s="1514"/>
      <c r="K765" s="31"/>
    </row>
    <row r="766" spans="1:11" s="176" customFormat="1" x14ac:dyDescent="0.25">
      <c r="A766" s="510"/>
      <c r="B766" s="477"/>
      <c r="C766" s="509"/>
      <c r="D766" s="576" t="s">
        <v>353</v>
      </c>
      <c r="E766" s="575"/>
      <c r="F766" s="574" t="s">
        <v>174</v>
      </c>
      <c r="G766" s="573">
        <f>'[1]Бланки БЭС'!D1484</f>
        <v>0</v>
      </c>
      <c r="H766" s="572">
        <f>'[1]Бланки БЭС'!E1484</f>
        <v>0</v>
      </c>
      <c r="I766" s="571">
        <f>'[1]Бланки БЭС'!F1484</f>
        <v>0</v>
      </c>
      <c r="J766" s="502"/>
      <c r="K766" s="31"/>
    </row>
    <row r="767" spans="1:11" s="176" customFormat="1" x14ac:dyDescent="0.25">
      <c r="A767" s="494"/>
      <c r="B767" s="493"/>
      <c r="C767" s="492"/>
      <c r="D767" s="570" t="s">
        <v>354</v>
      </c>
      <c r="E767" s="561"/>
      <c r="F767" s="569" t="s">
        <v>175</v>
      </c>
      <c r="G767" s="567">
        <f>'[1]Бланки БЭС'!D1485</f>
        <v>0</v>
      </c>
      <c r="H767" s="544">
        <f>'[1]Бланки БЭС'!E1485</f>
        <v>0</v>
      </c>
      <c r="I767" s="543">
        <f>'[1]Бланки БЭС'!F1485</f>
        <v>0</v>
      </c>
      <c r="J767" s="485"/>
      <c r="K767" s="31"/>
    </row>
    <row r="768" spans="1:11" s="176" customFormat="1" x14ac:dyDescent="0.25">
      <c r="A768" s="494"/>
      <c r="B768" s="493"/>
      <c r="C768" s="492"/>
      <c r="D768" s="568" t="s">
        <v>92</v>
      </c>
      <c r="E768" s="561"/>
      <c r="F768" s="493"/>
      <c r="G768" s="567"/>
      <c r="H768" s="544"/>
      <c r="I768" s="543"/>
      <c r="J768" s="485"/>
      <c r="K768" s="31"/>
    </row>
    <row r="769" spans="1:11" s="176" customFormat="1" x14ac:dyDescent="0.25">
      <c r="A769" s="494"/>
      <c r="B769" s="493"/>
      <c r="C769" s="492"/>
      <c r="D769" s="566" t="s">
        <v>63</v>
      </c>
      <c r="E769" s="561" t="s">
        <v>38</v>
      </c>
      <c r="F769" s="493"/>
      <c r="G769" s="560">
        <f>'[1]Бланки БЭС'!D1466</f>
        <v>0</v>
      </c>
      <c r="H769" s="496">
        <f>'[1]Бланки БЭС'!E1466</f>
        <v>0</v>
      </c>
      <c r="I769" s="495">
        <f>'[1]Бланки БЭС'!F1466</f>
        <v>0</v>
      </c>
      <c r="J769" s="485"/>
      <c r="K769" s="31"/>
    </row>
    <row r="770" spans="1:11" s="176" customFormat="1" x14ac:dyDescent="0.25">
      <c r="A770" s="494"/>
      <c r="B770" s="493"/>
      <c r="C770" s="492"/>
      <c r="D770" s="566" t="s">
        <v>65</v>
      </c>
      <c r="E770" s="561" t="s">
        <v>38</v>
      </c>
      <c r="F770" s="493"/>
      <c r="G770" s="560">
        <f>'[1]Бланки БЭС'!D1467</f>
        <v>0</v>
      </c>
      <c r="H770" s="496">
        <f>'[1]Бланки БЭС'!E1467</f>
        <v>0</v>
      </c>
      <c r="I770" s="495">
        <f>'[1]Бланки БЭС'!F1467</f>
        <v>0</v>
      </c>
      <c r="J770" s="485"/>
      <c r="K770" s="31"/>
    </row>
    <row r="771" spans="1:11" s="176" customFormat="1" x14ac:dyDescent="0.25">
      <c r="A771" s="494"/>
      <c r="B771" s="493"/>
      <c r="C771" s="492"/>
      <c r="D771" s="566" t="s">
        <v>67</v>
      </c>
      <c r="E771" s="561" t="s">
        <v>38</v>
      </c>
      <c r="F771" s="493"/>
      <c r="G771" s="560">
        <f>'[1]Бланки БЭС'!D1468</f>
        <v>0</v>
      </c>
      <c r="H771" s="496">
        <f>'[1]Бланки БЭС'!E1468</f>
        <v>0</v>
      </c>
      <c r="I771" s="495">
        <f>'[1]Бланки БЭС'!F1468</f>
        <v>0</v>
      </c>
      <c r="J771" s="485"/>
      <c r="K771" s="31"/>
    </row>
    <row r="772" spans="1:11" s="176" customFormat="1" ht="16.5" thickBot="1" x14ac:dyDescent="0.3">
      <c r="A772" s="494"/>
      <c r="B772" s="493"/>
      <c r="C772" s="492"/>
      <c r="D772" s="542" t="s">
        <v>69</v>
      </c>
      <c r="E772" s="558" t="s">
        <v>38</v>
      </c>
      <c r="F772" s="524"/>
      <c r="G772" s="557">
        <f>'[1]Бланки БЭС'!D1469</f>
        <v>0</v>
      </c>
      <c r="H772" s="487">
        <f>'[1]Бланки БЭС'!E1469</f>
        <v>0</v>
      </c>
      <c r="I772" s="486">
        <f>'[1]Бланки БЭС'!F1469</f>
        <v>0</v>
      </c>
      <c r="J772" s="485"/>
      <c r="K772" s="31"/>
    </row>
    <row r="773" spans="1:11" s="176" customFormat="1" x14ac:dyDescent="0.25">
      <c r="A773" s="494"/>
      <c r="B773" s="493"/>
      <c r="C773" s="492"/>
      <c r="D773" s="508" t="s">
        <v>93</v>
      </c>
      <c r="E773" s="565"/>
      <c r="F773" s="477"/>
      <c r="G773" s="564"/>
      <c r="H773" s="563"/>
      <c r="I773" s="562"/>
      <c r="J773" s="485"/>
      <c r="K773" s="31"/>
    </row>
    <row r="774" spans="1:11" s="176" customFormat="1" x14ac:dyDescent="0.25">
      <c r="A774" s="494"/>
      <c r="B774" s="493"/>
      <c r="C774" s="492"/>
      <c r="D774" s="546" t="s">
        <v>64</v>
      </c>
      <c r="E774" s="561" t="s">
        <v>38</v>
      </c>
      <c r="F774" s="493"/>
      <c r="G774" s="560">
        <f>'[1]Бланки БЭС'!D1495</f>
        <v>0</v>
      </c>
      <c r="H774" s="496">
        <f>'[1]Бланки БЭС'!E1495</f>
        <v>0</v>
      </c>
      <c r="I774" s="496">
        <f>'[1]Бланки БЭС'!F1495</f>
        <v>0</v>
      </c>
      <c r="J774" s="485"/>
      <c r="K774" s="31"/>
    </row>
    <row r="775" spans="1:11" s="176" customFormat="1" x14ac:dyDescent="0.25">
      <c r="A775" s="494"/>
      <c r="B775" s="493"/>
      <c r="C775" s="492"/>
      <c r="D775" s="546" t="s">
        <v>62</v>
      </c>
      <c r="E775" s="561" t="s">
        <v>38</v>
      </c>
      <c r="F775" s="493"/>
      <c r="G775" s="560">
        <f>'[1]Бланки БЭС'!D1496</f>
        <v>0</v>
      </c>
      <c r="H775" s="496">
        <f>'[1]Бланки БЭС'!E1496</f>
        <v>0</v>
      </c>
      <c r="I775" s="496">
        <f>'[1]Бланки БЭС'!F1496</f>
        <v>0</v>
      </c>
      <c r="J775" s="485"/>
      <c r="K775" s="31"/>
    </row>
    <row r="776" spans="1:11" s="176" customFormat="1" ht="16.5" thickBot="1" x14ac:dyDescent="0.3">
      <c r="A776" s="525"/>
      <c r="B776" s="524"/>
      <c r="C776" s="523"/>
      <c r="D776" s="559" t="s">
        <v>68</v>
      </c>
      <c r="E776" s="558" t="s">
        <v>38</v>
      </c>
      <c r="F776" s="524"/>
      <c r="G776" s="557">
        <f>'[1]Бланки БЭС'!D1497</f>
        <v>0</v>
      </c>
      <c r="H776" s="487">
        <f>'[1]Бланки БЭС'!E1497</f>
        <v>0</v>
      </c>
      <c r="I776" s="487">
        <f>'[1]Бланки БЭС'!F1497</f>
        <v>0</v>
      </c>
      <c r="J776" s="516"/>
      <c r="K776" s="31"/>
    </row>
    <row r="777" spans="1:11" s="176" customFormat="1" x14ac:dyDescent="0.25">
      <c r="A777" s="174"/>
      <c r="B777" s="174"/>
      <c r="C777" s="210"/>
      <c r="D777" s="182"/>
      <c r="E777" s="514"/>
      <c r="F777" s="174"/>
      <c r="G777" s="194"/>
      <c r="H777" s="194"/>
      <c r="I777" s="538"/>
      <c r="J777" s="31"/>
      <c r="K777" s="31"/>
    </row>
    <row r="778" spans="1:11" s="176" customFormat="1" ht="16.5" thickBot="1" x14ac:dyDescent="0.3">
      <c r="A778" s="174"/>
      <c r="B778" s="174"/>
      <c r="C778" s="210"/>
      <c r="D778" s="405" t="s">
        <v>275</v>
      </c>
      <c r="E778" s="514"/>
      <c r="F778" s="174"/>
      <c r="G778" s="194"/>
      <c r="H778" s="194"/>
      <c r="I778" s="538"/>
      <c r="J778" s="31"/>
      <c r="K778" s="31"/>
    </row>
    <row r="779" spans="1:11" s="176" customFormat="1" ht="16.5" thickBot="1" x14ac:dyDescent="0.3">
      <c r="A779" s="1509" t="s">
        <v>384</v>
      </c>
      <c r="B779" s="1509" t="s">
        <v>383</v>
      </c>
      <c r="C779" s="1509" t="s">
        <v>382</v>
      </c>
      <c r="D779" s="1516" t="s">
        <v>127</v>
      </c>
      <c r="E779" s="513" t="s">
        <v>2</v>
      </c>
      <c r="F779" s="1532" t="s">
        <v>128</v>
      </c>
      <c r="G779" s="1522" t="s">
        <v>381</v>
      </c>
      <c r="H779" s="1523"/>
      <c r="I779" s="1524"/>
      <c r="J779" s="1512" t="s">
        <v>123</v>
      </c>
      <c r="K779" s="31"/>
    </row>
    <row r="780" spans="1:11" s="176" customFormat="1" x14ac:dyDescent="0.25">
      <c r="A780" s="1510"/>
      <c r="B780" s="1510"/>
      <c r="C780" s="1510"/>
      <c r="D780" s="1517"/>
      <c r="E780" s="512" t="s">
        <v>3</v>
      </c>
      <c r="F780" s="1533"/>
      <c r="G780" s="1535" t="s">
        <v>5</v>
      </c>
      <c r="H780" s="1528" t="s">
        <v>6</v>
      </c>
      <c r="I780" s="1530" t="s">
        <v>221</v>
      </c>
      <c r="J780" s="1513"/>
      <c r="K780" s="31"/>
    </row>
    <row r="781" spans="1:11" s="176" customFormat="1" ht="57.75" customHeight="1" thickBot="1" x14ac:dyDescent="0.3">
      <c r="A781" s="1511"/>
      <c r="B781" s="1511"/>
      <c r="C781" s="1511"/>
      <c r="D781" s="1518"/>
      <c r="E781" s="511" t="s">
        <v>4</v>
      </c>
      <c r="F781" s="1534"/>
      <c r="G781" s="1536"/>
      <c r="H781" s="1529"/>
      <c r="I781" s="1531"/>
      <c r="J781" s="1514"/>
      <c r="K781" s="31"/>
    </row>
    <row r="782" spans="1:11" s="176" customFormat="1" x14ac:dyDescent="0.25">
      <c r="A782" s="556"/>
      <c r="B782" s="555"/>
      <c r="C782" s="554"/>
      <c r="D782" s="553" t="s">
        <v>103</v>
      </c>
      <c r="E782" s="552"/>
      <c r="F782" s="551"/>
      <c r="G782" s="550"/>
      <c r="H782" s="549"/>
      <c r="I782" s="548"/>
      <c r="J782" s="547"/>
      <c r="K782" s="31"/>
    </row>
    <row r="783" spans="1:11" s="176" customFormat="1" x14ac:dyDescent="0.25">
      <c r="A783" s="494"/>
      <c r="B783" s="493"/>
      <c r="C783" s="492"/>
      <c r="D783" s="546" t="s">
        <v>67</v>
      </c>
      <c r="E783" s="498" t="s">
        <v>38</v>
      </c>
      <c r="F783" s="489"/>
      <c r="G783" s="545">
        <f>'[1]Бланки БЭС'!D1515</f>
        <v>0</v>
      </c>
      <c r="H783" s="544">
        <f>'[1]Бланки БЭС'!E1515</f>
        <v>0</v>
      </c>
      <c r="I783" s="543">
        <f>'[1]Бланки БЭС'!F1515</f>
        <v>0</v>
      </c>
      <c r="J783" s="485"/>
      <c r="K783" s="31"/>
    </row>
    <row r="784" spans="1:11" s="176" customFormat="1" x14ac:dyDescent="0.25">
      <c r="A784" s="494"/>
      <c r="B784" s="493"/>
      <c r="C784" s="492"/>
      <c r="D784" s="546" t="s">
        <v>63</v>
      </c>
      <c r="E784" s="498" t="s">
        <v>38</v>
      </c>
      <c r="F784" s="489"/>
      <c r="G784" s="545">
        <f>'[1]Бланки БЭС'!D1516</f>
        <v>0</v>
      </c>
      <c r="H784" s="544">
        <f>'[1]Бланки БЭС'!E1516</f>
        <v>0</v>
      </c>
      <c r="I784" s="543">
        <f>'[1]Бланки БЭС'!F1516</f>
        <v>0</v>
      </c>
      <c r="J784" s="485"/>
      <c r="K784" s="31"/>
    </row>
    <row r="785" spans="1:11" s="176" customFormat="1" x14ac:dyDescent="0.25">
      <c r="A785" s="494"/>
      <c r="B785" s="493"/>
      <c r="C785" s="492"/>
      <c r="D785" s="546" t="s">
        <v>64</v>
      </c>
      <c r="E785" s="498" t="s">
        <v>38</v>
      </c>
      <c r="F785" s="489"/>
      <c r="G785" s="545">
        <f>'[1]Бланки БЭС'!D1517</f>
        <v>0</v>
      </c>
      <c r="H785" s="544">
        <f>'[1]Бланки БЭС'!E1517</f>
        <v>0</v>
      </c>
      <c r="I785" s="543">
        <f>'[1]Бланки БЭС'!F1517</f>
        <v>0</v>
      </c>
      <c r="J785" s="485"/>
      <c r="K785" s="31"/>
    </row>
    <row r="786" spans="1:11" s="176" customFormat="1" x14ac:dyDescent="0.25">
      <c r="A786" s="494"/>
      <c r="B786" s="493"/>
      <c r="C786" s="492"/>
      <c r="D786" s="546" t="s">
        <v>65</v>
      </c>
      <c r="E786" s="498" t="s">
        <v>38</v>
      </c>
      <c r="F786" s="489"/>
      <c r="G786" s="545">
        <f>'[1]Бланки БЭС'!D1518</f>
        <v>0</v>
      </c>
      <c r="H786" s="544">
        <f>'[1]Бланки БЭС'!E1518</f>
        <v>0</v>
      </c>
      <c r="I786" s="543">
        <f>'[1]Бланки БЭС'!F1518</f>
        <v>0</v>
      </c>
      <c r="J786" s="485"/>
      <c r="K786" s="31"/>
    </row>
    <row r="787" spans="1:11" s="176" customFormat="1" ht="16.5" thickBot="1" x14ac:dyDescent="0.3">
      <c r="A787" s="525"/>
      <c r="B787" s="524"/>
      <c r="C787" s="523"/>
      <c r="D787" s="542" t="s">
        <v>62</v>
      </c>
      <c r="E787" s="490" t="s">
        <v>38</v>
      </c>
      <c r="F787" s="536"/>
      <c r="G787" s="541">
        <f>'[1]Бланки БЭС'!D1519</f>
        <v>0</v>
      </c>
      <c r="H787" s="540">
        <f>'[1]Бланки БЭС'!E1519</f>
        <v>0</v>
      </c>
      <c r="I787" s="539">
        <f>'[1]Бланки БЭС'!F1519</f>
        <v>0</v>
      </c>
      <c r="J787" s="516"/>
      <c r="K787" s="31"/>
    </row>
    <row r="788" spans="1:11" s="176" customFormat="1" x14ac:dyDescent="0.25">
      <c r="A788" s="174"/>
      <c r="B788" s="174"/>
      <c r="C788" s="210"/>
      <c r="D788" s="196"/>
      <c r="E788" s="514"/>
      <c r="F788" s="174"/>
      <c r="G788" s="194"/>
      <c r="H788" s="194"/>
      <c r="I788" s="538"/>
      <c r="J788" s="31"/>
      <c r="K788" s="31"/>
    </row>
    <row r="789" spans="1:11" s="176" customFormat="1" ht="16.5" thickBot="1" x14ac:dyDescent="0.3">
      <c r="A789" s="174"/>
      <c r="B789" s="174"/>
      <c r="C789" s="210"/>
      <c r="D789" s="405" t="s">
        <v>72</v>
      </c>
      <c r="E789" s="514"/>
      <c r="F789" s="174"/>
      <c r="G789" s="194"/>
      <c r="H789" s="194"/>
      <c r="I789" s="538"/>
      <c r="J789" s="31"/>
      <c r="K789" s="31"/>
    </row>
    <row r="790" spans="1:11" s="176" customFormat="1" ht="16.5" thickBot="1" x14ac:dyDescent="0.3">
      <c r="A790" s="1509" t="s">
        <v>384</v>
      </c>
      <c r="B790" s="1509" t="s">
        <v>383</v>
      </c>
      <c r="C790" s="1509" t="s">
        <v>382</v>
      </c>
      <c r="D790" s="1516" t="s">
        <v>127</v>
      </c>
      <c r="E790" s="513" t="s">
        <v>2</v>
      </c>
      <c r="F790" s="1532" t="s">
        <v>128</v>
      </c>
      <c r="G790" s="1522" t="s">
        <v>381</v>
      </c>
      <c r="H790" s="1523"/>
      <c r="I790" s="1524"/>
      <c r="J790" s="1512" t="s">
        <v>123</v>
      </c>
      <c r="K790" s="31"/>
    </row>
    <row r="791" spans="1:11" s="176" customFormat="1" x14ac:dyDescent="0.25">
      <c r="A791" s="1510"/>
      <c r="B791" s="1510"/>
      <c r="C791" s="1510"/>
      <c r="D791" s="1517"/>
      <c r="E791" s="512" t="s">
        <v>3</v>
      </c>
      <c r="F791" s="1533"/>
      <c r="G791" s="1535" t="s">
        <v>5</v>
      </c>
      <c r="H791" s="1528" t="s">
        <v>6</v>
      </c>
      <c r="I791" s="1530" t="s">
        <v>221</v>
      </c>
      <c r="J791" s="1513"/>
      <c r="K791" s="31"/>
    </row>
    <row r="792" spans="1:11" s="176" customFormat="1" ht="51.75" customHeight="1" thickBot="1" x14ac:dyDescent="0.3">
      <c r="A792" s="1511"/>
      <c r="B792" s="1511"/>
      <c r="C792" s="1511"/>
      <c r="D792" s="1518"/>
      <c r="E792" s="511" t="s">
        <v>4</v>
      </c>
      <c r="F792" s="1534"/>
      <c r="G792" s="1536"/>
      <c r="H792" s="1529"/>
      <c r="I792" s="1531"/>
      <c r="J792" s="1514"/>
      <c r="K792" s="31"/>
    </row>
    <row r="793" spans="1:11" s="176" customFormat="1" x14ac:dyDescent="0.25">
      <c r="A793" s="494"/>
      <c r="B793" s="493"/>
      <c r="C793" s="492"/>
      <c r="D793" s="491" t="s">
        <v>64</v>
      </c>
      <c r="E793" s="498" t="s">
        <v>38</v>
      </c>
      <c r="F793" s="489"/>
      <c r="G793" s="497">
        <f>'[1]Бланки БЭС'!D1533</f>
        <v>0</v>
      </c>
      <c r="H793" s="496">
        <f>'[1]Бланки БЭС'!E1533</f>
        <v>0</v>
      </c>
      <c r="I793" s="495">
        <f>'[1]Бланки БЭС'!F1533</f>
        <v>0</v>
      </c>
      <c r="J793" s="485"/>
      <c r="K793" s="31"/>
    </row>
    <row r="794" spans="1:11" s="176" customFormat="1" x14ac:dyDescent="0.25">
      <c r="A794" s="494"/>
      <c r="B794" s="493"/>
      <c r="C794" s="492"/>
      <c r="D794" s="491" t="s">
        <v>65</v>
      </c>
      <c r="E794" s="498" t="s">
        <v>38</v>
      </c>
      <c r="F794" s="489"/>
      <c r="G794" s="497">
        <f>'[1]Бланки БЭС'!D1534</f>
        <v>0</v>
      </c>
      <c r="H794" s="496">
        <f>'[1]Бланки БЭС'!E1534</f>
        <v>0</v>
      </c>
      <c r="I794" s="495">
        <f>'[1]Бланки БЭС'!F1534</f>
        <v>0</v>
      </c>
      <c r="J794" s="485"/>
      <c r="K794" s="31"/>
    </row>
    <row r="795" spans="1:11" s="176" customFormat="1" x14ac:dyDescent="0.25">
      <c r="A795" s="494"/>
      <c r="B795" s="493"/>
      <c r="C795" s="492"/>
      <c r="D795" s="491" t="s">
        <v>69</v>
      </c>
      <c r="E795" s="498" t="s">
        <v>38</v>
      </c>
      <c r="F795" s="489"/>
      <c r="G795" s="497">
        <f>'[1]Бланки БЭС'!D1535</f>
        <v>0</v>
      </c>
      <c r="H795" s="496">
        <f>'[1]Бланки БЭС'!E1535</f>
        <v>0</v>
      </c>
      <c r="I795" s="495">
        <f>'[1]Бланки БЭС'!F1535</f>
        <v>0</v>
      </c>
      <c r="J795" s="485"/>
      <c r="K795" s="31"/>
    </row>
    <row r="796" spans="1:11" s="176" customFormat="1" x14ac:dyDescent="0.25">
      <c r="A796" s="494"/>
      <c r="B796" s="493"/>
      <c r="C796" s="492"/>
      <c r="D796" s="491" t="s">
        <v>82</v>
      </c>
      <c r="E796" s="498" t="s">
        <v>38</v>
      </c>
      <c r="F796" s="489"/>
      <c r="G796" s="497">
        <f>'[1]Бланки БЭС'!D1536</f>
        <v>0</v>
      </c>
      <c r="H796" s="496">
        <f>'[1]Бланки БЭС'!E1536</f>
        <v>0</v>
      </c>
      <c r="I796" s="495">
        <f>'[1]Бланки БЭС'!F1536</f>
        <v>0</v>
      </c>
      <c r="J796" s="485"/>
      <c r="K796" s="31"/>
    </row>
    <row r="797" spans="1:11" s="176" customFormat="1" x14ac:dyDescent="0.25">
      <c r="A797" s="494"/>
      <c r="B797" s="493"/>
      <c r="C797" s="492"/>
      <c r="D797" s="491" t="s">
        <v>74</v>
      </c>
      <c r="E797" s="498" t="s">
        <v>38</v>
      </c>
      <c r="F797" s="489"/>
      <c r="G797" s="497">
        <f>'[1]Бланки БЭС'!D1537</f>
        <v>0</v>
      </c>
      <c r="H797" s="496">
        <f>'[1]Бланки БЭС'!E1537</f>
        <v>0</v>
      </c>
      <c r="I797" s="495">
        <f>'[1]Бланки БЭС'!F1537</f>
        <v>0</v>
      </c>
      <c r="J797" s="485"/>
      <c r="K797" s="31"/>
    </row>
    <row r="798" spans="1:11" s="176" customFormat="1" x14ac:dyDescent="0.25">
      <c r="A798" s="494"/>
      <c r="B798" s="493"/>
      <c r="C798" s="492"/>
      <c r="D798" s="491" t="s">
        <v>85</v>
      </c>
      <c r="E798" s="498" t="s">
        <v>38</v>
      </c>
      <c r="F798" s="489"/>
      <c r="G798" s="497">
        <f>'[1]Бланки БЭС'!D1538</f>
        <v>0</v>
      </c>
      <c r="H798" s="496">
        <f>'[1]Бланки БЭС'!E1538</f>
        <v>0</v>
      </c>
      <c r="I798" s="495">
        <f>'[1]Бланки БЭС'!F1538</f>
        <v>0</v>
      </c>
      <c r="J798" s="485"/>
      <c r="K798" s="31"/>
    </row>
    <row r="799" spans="1:11" s="176" customFormat="1" ht="16.5" thickBot="1" x14ac:dyDescent="0.3">
      <c r="A799" s="525"/>
      <c r="B799" s="524"/>
      <c r="C799" s="523"/>
      <c r="D799" s="537" t="s">
        <v>63</v>
      </c>
      <c r="E799" s="490" t="s">
        <v>38</v>
      </c>
      <c r="F799" s="536"/>
      <c r="G799" s="488">
        <f>'[1]Бланки БЭС'!D1539</f>
        <v>0</v>
      </c>
      <c r="H799" s="487">
        <f>'[1]Бланки БЭС'!E1539</f>
        <v>0</v>
      </c>
      <c r="I799" s="486">
        <f>'[1]Бланки БЭС'!F1539</f>
        <v>0</v>
      </c>
      <c r="J799" s="516"/>
      <c r="K799" s="31"/>
    </row>
    <row r="800" spans="1:11" s="176" customFormat="1" x14ac:dyDescent="0.25">
      <c r="A800" s="174"/>
      <c r="B800" s="174"/>
      <c r="C800" s="210"/>
      <c r="D800" s="182"/>
      <c r="E800" s="535"/>
      <c r="F800" s="195"/>
      <c r="G800" s="173"/>
      <c r="H800" s="173"/>
      <c r="I800" s="173"/>
      <c r="J800" s="32"/>
      <c r="K800" s="31"/>
    </row>
    <row r="801" spans="1:11" s="176" customFormat="1" ht="16.5" thickBot="1" x14ac:dyDescent="0.3">
      <c r="A801" s="174"/>
      <c r="B801" s="174"/>
      <c r="C801" s="210"/>
      <c r="D801" s="515" t="s">
        <v>195</v>
      </c>
      <c r="E801" s="535"/>
      <c r="F801" s="195"/>
      <c r="G801" s="173"/>
      <c r="H801" s="173"/>
      <c r="I801" s="173"/>
      <c r="J801" s="32"/>
      <c r="K801" s="31"/>
    </row>
    <row r="802" spans="1:11" s="176" customFormat="1" ht="16.5" thickBot="1" x14ac:dyDescent="0.3">
      <c r="A802" s="1509" t="s">
        <v>384</v>
      </c>
      <c r="B802" s="1509" t="s">
        <v>383</v>
      </c>
      <c r="C802" s="1509" t="s">
        <v>382</v>
      </c>
      <c r="D802" s="1553" t="s">
        <v>127</v>
      </c>
      <c r="E802" s="534" t="s">
        <v>2</v>
      </c>
      <c r="F802" s="1556" t="s">
        <v>128</v>
      </c>
      <c r="G802" s="1522" t="s">
        <v>381</v>
      </c>
      <c r="H802" s="1523"/>
      <c r="I802" s="1524"/>
      <c r="J802" s="1512" t="s">
        <v>123</v>
      </c>
      <c r="K802" s="31"/>
    </row>
    <row r="803" spans="1:11" s="176" customFormat="1" x14ac:dyDescent="0.25">
      <c r="A803" s="1510"/>
      <c r="B803" s="1510"/>
      <c r="C803" s="1510"/>
      <c r="D803" s="1554"/>
      <c r="E803" s="533" t="s">
        <v>3</v>
      </c>
      <c r="F803" s="1557"/>
      <c r="G803" s="1535" t="s">
        <v>5</v>
      </c>
      <c r="H803" s="1528" t="s">
        <v>6</v>
      </c>
      <c r="I803" s="1530" t="s">
        <v>221</v>
      </c>
      <c r="J803" s="1513"/>
      <c r="K803" s="31"/>
    </row>
    <row r="804" spans="1:11" s="176" customFormat="1" ht="52.5" customHeight="1" thickBot="1" x14ac:dyDescent="0.3">
      <c r="A804" s="1511"/>
      <c r="B804" s="1511"/>
      <c r="C804" s="1511"/>
      <c r="D804" s="1555"/>
      <c r="E804" s="532" t="s">
        <v>4</v>
      </c>
      <c r="F804" s="1558"/>
      <c r="G804" s="1536"/>
      <c r="H804" s="1529"/>
      <c r="I804" s="1531"/>
      <c r="J804" s="1514"/>
      <c r="K804" s="31"/>
    </row>
    <row r="805" spans="1:11" s="176" customFormat="1" x14ac:dyDescent="0.25">
      <c r="A805" s="510"/>
      <c r="B805" s="477"/>
      <c r="C805" s="509"/>
      <c r="D805" s="531"/>
      <c r="E805" s="530"/>
      <c r="F805" s="529"/>
      <c r="G805" s="528"/>
      <c r="H805" s="527"/>
      <c r="I805" s="526"/>
      <c r="J805" s="502"/>
      <c r="K805" s="31"/>
    </row>
    <row r="806" spans="1:11" s="176" customFormat="1" ht="16.5" thickBot="1" x14ac:dyDescent="0.3">
      <c r="A806" s="525"/>
      <c r="B806" s="524"/>
      <c r="C806" s="523"/>
      <c r="D806" s="522"/>
      <c r="E806" s="521"/>
      <c r="F806" s="520"/>
      <c r="G806" s="519"/>
      <c r="H806" s="518"/>
      <c r="I806" s="517"/>
      <c r="J806" s="516"/>
      <c r="K806" s="31"/>
    </row>
    <row r="807" spans="1:11" s="176" customFormat="1" x14ac:dyDescent="0.25">
      <c r="A807" s="174"/>
      <c r="B807" s="174"/>
      <c r="C807" s="210"/>
      <c r="D807" s="182"/>
      <c r="E807" s="514"/>
      <c r="F807" s="174"/>
      <c r="G807" s="194"/>
      <c r="H807" s="194"/>
      <c r="I807" s="194"/>
      <c r="J807" s="32"/>
      <c r="K807" s="31"/>
    </row>
    <row r="808" spans="1:11" s="176" customFormat="1" ht="16.5" thickBot="1" x14ac:dyDescent="0.3">
      <c r="A808" s="174"/>
      <c r="B808" s="174"/>
      <c r="C808" s="210"/>
      <c r="D808" s="515" t="s">
        <v>291</v>
      </c>
      <c r="E808" s="514"/>
      <c r="F808" s="174"/>
      <c r="G808" s="194"/>
      <c r="H808" s="194"/>
      <c r="I808" s="194"/>
      <c r="J808" s="32"/>
      <c r="K808" s="31"/>
    </row>
    <row r="809" spans="1:11" s="176" customFormat="1" ht="16.5" thickBot="1" x14ac:dyDescent="0.3">
      <c r="A809" s="1509" t="s">
        <v>384</v>
      </c>
      <c r="B809" s="1509" t="s">
        <v>383</v>
      </c>
      <c r="C809" s="1509" t="s">
        <v>382</v>
      </c>
      <c r="D809" s="1516" t="s">
        <v>127</v>
      </c>
      <c r="E809" s="513" t="s">
        <v>2</v>
      </c>
      <c r="F809" s="1532" t="s">
        <v>128</v>
      </c>
      <c r="G809" s="1522" t="s">
        <v>381</v>
      </c>
      <c r="H809" s="1523"/>
      <c r="I809" s="1524"/>
      <c r="J809" s="1512" t="s">
        <v>123</v>
      </c>
      <c r="K809" s="31"/>
    </row>
    <row r="810" spans="1:11" s="176" customFormat="1" x14ac:dyDescent="0.25">
      <c r="A810" s="1510"/>
      <c r="B810" s="1510"/>
      <c r="C810" s="1510"/>
      <c r="D810" s="1517"/>
      <c r="E810" s="512" t="s">
        <v>3</v>
      </c>
      <c r="F810" s="1533"/>
      <c r="G810" s="1535" t="s">
        <v>5</v>
      </c>
      <c r="H810" s="1528" t="s">
        <v>6</v>
      </c>
      <c r="I810" s="1530" t="s">
        <v>221</v>
      </c>
      <c r="J810" s="1513"/>
      <c r="K810" s="31"/>
    </row>
    <row r="811" spans="1:11" s="176" customFormat="1" ht="55.5" customHeight="1" thickBot="1" x14ac:dyDescent="0.3">
      <c r="A811" s="1511"/>
      <c r="B811" s="1511"/>
      <c r="C811" s="1511"/>
      <c r="D811" s="1518"/>
      <c r="E811" s="511" t="s">
        <v>4</v>
      </c>
      <c r="F811" s="1534"/>
      <c r="G811" s="1536"/>
      <c r="H811" s="1529"/>
      <c r="I811" s="1531"/>
      <c r="J811" s="1514"/>
      <c r="K811" s="31"/>
    </row>
    <row r="812" spans="1:11" s="176" customFormat="1" x14ac:dyDescent="0.25">
      <c r="A812" s="510"/>
      <c r="B812" s="477"/>
      <c r="C812" s="509"/>
      <c r="D812" s="508"/>
      <c r="E812" s="507"/>
      <c r="F812" s="506"/>
      <c r="G812" s="505"/>
      <c r="H812" s="504"/>
      <c r="I812" s="503"/>
      <c r="J812" s="502"/>
      <c r="K812" s="31"/>
    </row>
    <row r="813" spans="1:11" s="176" customFormat="1" x14ac:dyDescent="0.25">
      <c r="A813" s="494"/>
      <c r="B813" s="493"/>
      <c r="C813" s="492"/>
      <c r="D813" s="501"/>
      <c r="E813" s="498"/>
      <c r="F813" s="489"/>
      <c r="G813" s="500"/>
      <c r="H813" s="184"/>
      <c r="I813" s="499"/>
      <c r="J813" s="485"/>
      <c r="K813" s="31"/>
    </row>
    <row r="814" spans="1:11" s="176" customFormat="1" x14ac:dyDescent="0.25">
      <c r="A814" s="494"/>
      <c r="B814" s="493"/>
      <c r="C814" s="492"/>
      <c r="D814" s="491" t="s">
        <v>63</v>
      </c>
      <c r="E814" s="498" t="s">
        <v>38</v>
      </c>
      <c r="F814" s="489"/>
      <c r="G814" s="497">
        <f>'[1]Бланки БЭС'!D1567</f>
        <v>0</v>
      </c>
      <c r="H814" s="496">
        <f>'[1]Бланки БЭС'!E1567</f>
        <v>0</v>
      </c>
      <c r="I814" s="495">
        <f>'[1]Бланки БЭС'!F1567</f>
        <v>0</v>
      </c>
      <c r="J814" s="485"/>
      <c r="K814" s="31"/>
    </row>
    <row r="815" spans="1:11" s="176" customFormat="1" x14ac:dyDescent="0.25">
      <c r="A815" s="494"/>
      <c r="B815" s="493"/>
      <c r="C815" s="492"/>
      <c r="D815" s="491" t="s">
        <v>64</v>
      </c>
      <c r="E815" s="498" t="s">
        <v>38</v>
      </c>
      <c r="F815" s="489"/>
      <c r="G815" s="497">
        <f>'[1]Бланки БЭС'!D1568</f>
        <v>0</v>
      </c>
      <c r="H815" s="496">
        <f>'[1]Бланки БЭС'!E1568</f>
        <v>0</v>
      </c>
      <c r="I815" s="495">
        <f>'[1]Бланки БЭС'!F1568</f>
        <v>0</v>
      </c>
      <c r="J815" s="485"/>
      <c r="K815" s="31"/>
    </row>
    <row r="816" spans="1:11" s="176" customFormat="1" x14ac:dyDescent="0.25">
      <c r="A816" s="494"/>
      <c r="B816" s="493"/>
      <c r="C816" s="492"/>
      <c r="D816" s="491" t="s">
        <v>62</v>
      </c>
      <c r="E816" s="498" t="s">
        <v>38</v>
      </c>
      <c r="F816" s="489"/>
      <c r="G816" s="497">
        <f>'[1]Бланки БЭС'!D1569</f>
        <v>0</v>
      </c>
      <c r="H816" s="496">
        <f>'[1]Бланки БЭС'!E1569</f>
        <v>0</v>
      </c>
      <c r="I816" s="495">
        <f>'[1]Бланки БЭС'!F1569</f>
        <v>0</v>
      </c>
      <c r="J816" s="485"/>
      <c r="K816" s="31"/>
    </row>
    <row r="817" spans="1:11" s="176" customFormat="1" ht="16.5" thickBot="1" x14ac:dyDescent="0.3">
      <c r="A817" s="494"/>
      <c r="B817" s="493"/>
      <c r="C817" s="492"/>
      <c r="D817" s="491" t="s">
        <v>82</v>
      </c>
      <c r="E817" s="490" t="s">
        <v>38</v>
      </c>
      <c r="F817" s="489"/>
      <c r="G817" s="488">
        <f>'[1]Бланки БЭС'!D1570</f>
        <v>0</v>
      </c>
      <c r="H817" s="487">
        <f>'[1]Бланки БЭС'!E1570</f>
        <v>0</v>
      </c>
      <c r="I817" s="486">
        <f>'[1]Бланки БЭС'!F1570</f>
        <v>0</v>
      </c>
      <c r="J817" s="485"/>
      <c r="K817" s="31"/>
    </row>
  </sheetData>
  <sheetProtection selectLockedCells="1"/>
  <mergeCells count="393">
    <mergeCell ref="D779:D781"/>
    <mergeCell ref="F779:F781"/>
    <mergeCell ref="D790:D792"/>
    <mergeCell ref="F790:F792"/>
    <mergeCell ref="G790:I790"/>
    <mergeCell ref="G791:G792"/>
    <mergeCell ref="H791:H792"/>
    <mergeCell ref="I791:I792"/>
    <mergeCell ref="D802:D804"/>
    <mergeCell ref="F802:F804"/>
    <mergeCell ref="G802:I802"/>
    <mergeCell ref="G803:G804"/>
    <mergeCell ref="H803:H804"/>
    <mergeCell ref="I803:I804"/>
    <mergeCell ref="A10:A12"/>
    <mergeCell ref="B10:B12"/>
    <mergeCell ref="C10:C12"/>
    <mergeCell ref="D2:I4"/>
    <mergeCell ref="D809:D811"/>
    <mergeCell ref="F809:F811"/>
    <mergeCell ref="G809:I809"/>
    <mergeCell ref="G810:G811"/>
    <mergeCell ref="H810:H811"/>
    <mergeCell ref="I810:I811"/>
    <mergeCell ref="G779:I779"/>
    <mergeCell ref="G780:G781"/>
    <mergeCell ref="H780:H781"/>
    <mergeCell ref="I780:I781"/>
    <mergeCell ref="D763:D765"/>
    <mergeCell ref="F763:F765"/>
    <mergeCell ref="G763:I763"/>
    <mergeCell ref="G764:G765"/>
    <mergeCell ref="H764:H765"/>
    <mergeCell ref="I764:I765"/>
    <mergeCell ref="D736:D738"/>
    <mergeCell ref="F736:F738"/>
    <mergeCell ref="G736:I736"/>
    <mergeCell ref="G737:G738"/>
    <mergeCell ref="H737:H738"/>
    <mergeCell ref="I737:I738"/>
    <mergeCell ref="D749:D751"/>
    <mergeCell ref="F749:F751"/>
    <mergeCell ref="G749:I749"/>
    <mergeCell ref="G750:G751"/>
    <mergeCell ref="H750:H751"/>
    <mergeCell ref="I750:I751"/>
    <mergeCell ref="D707:D709"/>
    <mergeCell ref="F707:F709"/>
    <mergeCell ref="G707:I707"/>
    <mergeCell ref="G708:G709"/>
    <mergeCell ref="H708:H709"/>
    <mergeCell ref="I708:I709"/>
    <mergeCell ref="D722:D724"/>
    <mergeCell ref="F722:F724"/>
    <mergeCell ref="G722:I722"/>
    <mergeCell ref="G723:G724"/>
    <mergeCell ref="H723:H724"/>
    <mergeCell ref="I723:I724"/>
    <mergeCell ref="D680:D682"/>
    <mergeCell ref="F680:F682"/>
    <mergeCell ref="G680:I680"/>
    <mergeCell ref="G681:G682"/>
    <mergeCell ref="H681:H682"/>
    <mergeCell ref="I681:I682"/>
    <mergeCell ref="D692:D694"/>
    <mergeCell ref="F692:F694"/>
    <mergeCell ref="G692:I692"/>
    <mergeCell ref="G693:G694"/>
    <mergeCell ref="H693:H694"/>
    <mergeCell ref="I693:I694"/>
    <mergeCell ref="D652:D654"/>
    <mergeCell ref="F652:F654"/>
    <mergeCell ref="G652:I652"/>
    <mergeCell ref="G653:G654"/>
    <mergeCell ref="H653:H654"/>
    <mergeCell ref="I653:I654"/>
    <mergeCell ref="D665:D667"/>
    <mergeCell ref="F665:F667"/>
    <mergeCell ref="G665:I665"/>
    <mergeCell ref="G666:G667"/>
    <mergeCell ref="H666:H667"/>
    <mergeCell ref="I666:I667"/>
    <mergeCell ref="D615:D617"/>
    <mergeCell ref="F615:F617"/>
    <mergeCell ref="G615:I615"/>
    <mergeCell ref="G616:G617"/>
    <mergeCell ref="H616:H617"/>
    <mergeCell ref="I616:I617"/>
    <mergeCell ref="D635:D637"/>
    <mergeCell ref="F635:F637"/>
    <mergeCell ref="G635:I635"/>
    <mergeCell ref="G636:G637"/>
    <mergeCell ref="H636:H637"/>
    <mergeCell ref="I636:I637"/>
    <mergeCell ref="D574:D576"/>
    <mergeCell ref="F574:F576"/>
    <mergeCell ref="G574:I574"/>
    <mergeCell ref="G575:G576"/>
    <mergeCell ref="H575:H576"/>
    <mergeCell ref="I575:I576"/>
    <mergeCell ref="D595:D597"/>
    <mergeCell ref="F595:F597"/>
    <mergeCell ref="G595:I595"/>
    <mergeCell ref="G596:G597"/>
    <mergeCell ref="H596:H597"/>
    <mergeCell ref="I596:I597"/>
    <mergeCell ref="D526:D528"/>
    <mergeCell ref="F526:F528"/>
    <mergeCell ref="G526:I526"/>
    <mergeCell ref="G527:G528"/>
    <mergeCell ref="H527:H528"/>
    <mergeCell ref="I527:I528"/>
    <mergeCell ref="D548:D550"/>
    <mergeCell ref="F548:F550"/>
    <mergeCell ref="G548:I548"/>
    <mergeCell ref="G549:G550"/>
    <mergeCell ref="H549:H550"/>
    <mergeCell ref="I549:I550"/>
    <mergeCell ref="D461:D463"/>
    <mergeCell ref="F461:F463"/>
    <mergeCell ref="G461:I461"/>
    <mergeCell ref="G462:G463"/>
    <mergeCell ref="H462:H463"/>
    <mergeCell ref="I462:I463"/>
    <mergeCell ref="D487:D489"/>
    <mergeCell ref="F487:F489"/>
    <mergeCell ref="G487:I487"/>
    <mergeCell ref="G488:G489"/>
    <mergeCell ref="H488:H489"/>
    <mergeCell ref="I488:I489"/>
    <mergeCell ref="D424:D426"/>
    <mergeCell ref="F424:F426"/>
    <mergeCell ref="G424:I424"/>
    <mergeCell ref="G425:G426"/>
    <mergeCell ref="H425:H426"/>
    <mergeCell ref="I425:I426"/>
    <mergeCell ref="D436:D438"/>
    <mergeCell ref="F436:F438"/>
    <mergeCell ref="G436:I436"/>
    <mergeCell ref="G437:G438"/>
    <mergeCell ref="H437:H438"/>
    <mergeCell ref="I437:I438"/>
    <mergeCell ref="D384:D386"/>
    <mergeCell ref="F384:F386"/>
    <mergeCell ref="G384:I384"/>
    <mergeCell ref="G385:G386"/>
    <mergeCell ref="H385:H386"/>
    <mergeCell ref="I385:I386"/>
    <mergeCell ref="D404:D406"/>
    <mergeCell ref="F404:F406"/>
    <mergeCell ref="G404:I404"/>
    <mergeCell ref="G405:G406"/>
    <mergeCell ref="H405:H406"/>
    <mergeCell ref="I405:I406"/>
    <mergeCell ref="D353:D355"/>
    <mergeCell ref="F353:F355"/>
    <mergeCell ref="G353:I353"/>
    <mergeCell ref="G354:G355"/>
    <mergeCell ref="H354:H355"/>
    <mergeCell ref="I354:I355"/>
    <mergeCell ref="D372:D374"/>
    <mergeCell ref="F372:F374"/>
    <mergeCell ref="G372:I372"/>
    <mergeCell ref="G373:G374"/>
    <mergeCell ref="H373:H374"/>
    <mergeCell ref="I373:I374"/>
    <mergeCell ref="D293:D295"/>
    <mergeCell ref="F293:F295"/>
    <mergeCell ref="G293:I293"/>
    <mergeCell ref="G294:G295"/>
    <mergeCell ref="H294:H295"/>
    <mergeCell ref="I294:I295"/>
    <mergeCell ref="D324:D326"/>
    <mergeCell ref="F324:F326"/>
    <mergeCell ref="G324:I324"/>
    <mergeCell ref="G325:G326"/>
    <mergeCell ref="H325:H326"/>
    <mergeCell ref="I325:I326"/>
    <mergeCell ref="D266:D268"/>
    <mergeCell ref="F266:F268"/>
    <mergeCell ref="G266:I266"/>
    <mergeCell ref="G267:G268"/>
    <mergeCell ref="H267:H268"/>
    <mergeCell ref="I267:I268"/>
    <mergeCell ref="G217:I217"/>
    <mergeCell ref="G218:G219"/>
    <mergeCell ref="H218:H219"/>
    <mergeCell ref="I218:I219"/>
    <mergeCell ref="D280:D282"/>
    <mergeCell ref="F280:F282"/>
    <mergeCell ref="G280:I280"/>
    <mergeCell ref="G281:G282"/>
    <mergeCell ref="H281:H282"/>
    <mergeCell ref="I281:I282"/>
    <mergeCell ref="G157:G158"/>
    <mergeCell ref="H157:H158"/>
    <mergeCell ref="D239:D241"/>
    <mergeCell ref="F239:F241"/>
    <mergeCell ref="G239:I239"/>
    <mergeCell ref="G240:G241"/>
    <mergeCell ref="H240:H241"/>
    <mergeCell ref="I240:I241"/>
    <mergeCell ref="D217:D219"/>
    <mergeCell ref="F217:F219"/>
    <mergeCell ref="I157:I158"/>
    <mergeCell ref="D177:D179"/>
    <mergeCell ref="F177:F179"/>
    <mergeCell ref="G177:I177"/>
    <mergeCell ref="G178:G179"/>
    <mergeCell ref="H178:H179"/>
    <mergeCell ref="I178:I179"/>
    <mergeCell ref="D156:D158"/>
    <mergeCell ref="F156:F158"/>
    <mergeCell ref="G156:I156"/>
    <mergeCell ref="D194:D196"/>
    <mergeCell ref="F194:F196"/>
    <mergeCell ref="G194:I194"/>
    <mergeCell ref="G195:G196"/>
    <mergeCell ref="H195:H196"/>
    <mergeCell ref="I195:I196"/>
    <mergeCell ref="D67:D69"/>
    <mergeCell ref="F67:F69"/>
    <mergeCell ref="G67:I67"/>
    <mergeCell ref="G68:G69"/>
    <mergeCell ref="H68:H69"/>
    <mergeCell ref="I68:I69"/>
    <mergeCell ref="D119:D121"/>
    <mergeCell ref="F119:F121"/>
    <mergeCell ref="G119:I119"/>
    <mergeCell ref="G120:G121"/>
    <mergeCell ref="H120:H121"/>
    <mergeCell ref="I120:I121"/>
    <mergeCell ref="H5:I5"/>
    <mergeCell ref="D10:D12"/>
    <mergeCell ref="F10:F12"/>
    <mergeCell ref="G10:I10"/>
    <mergeCell ref="G11:G12"/>
    <mergeCell ref="K2:N2"/>
    <mergeCell ref="H11:H12"/>
    <mergeCell ref="I11:I12"/>
    <mergeCell ref="J10:J12"/>
    <mergeCell ref="A67:A69"/>
    <mergeCell ref="B67:B69"/>
    <mergeCell ref="C67:C69"/>
    <mergeCell ref="A119:A121"/>
    <mergeCell ref="B119:B121"/>
    <mergeCell ref="C119:C121"/>
    <mergeCell ref="A156:A158"/>
    <mergeCell ref="B156:B158"/>
    <mergeCell ref="C156:C158"/>
    <mergeCell ref="A177:A179"/>
    <mergeCell ref="B177:B179"/>
    <mergeCell ref="C177:C179"/>
    <mergeCell ref="A194:A196"/>
    <mergeCell ref="B194:B196"/>
    <mergeCell ref="C194:C196"/>
    <mergeCell ref="A217:A219"/>
    <mergeCell ref="B217:B219"/>
    <mergeCell ref="C217:C219"/>
    <mergeCell ref="A353:A355"/>
    <mergeCell ref="B353:B355"/>
    <mergeCell ref="C353:C355"/>
    <mergeCell ref="A239:A241"/>
    <mergeCell ref="B239:B241"/>
    <mergeCell ref="C239:C241"/>
    <mergeCell ref="A266:A268"/>
    <mergeCell ref="B266:B268"/>
    <mergeCell ref="C266:C268"/>
    <mergeCell ref="A280:A282"/>
    <mergeCell ref="A293:A295"/>
    <mergeCell ref="B293:B295"/>
    <mergeCell ref="C293:C295"/>
    <mergeCell ref="A324:A326"/>
    <mergeCell ref="B324:B326"/>
    <mergeCell ref="C324:C326"/>
    <mergeCell ref="B280:B282"/>
    <mergeCell ref="C280:C282"/>
    <mergeCell ref="A372:A374"/>
    <mergeCell ref="B372:B374"/>
    <mergeCell ref="C372:C374"/>
    <mergeCell ref="A384:A386"/>
    <mergeCell ref="B384:B386"/>
    <mergeCell ref="C384:C386"/>
    <mergeCell ref="A404:A406"/>
    <mergeCell ref="B404:B406"/>
    <mergeCell ref="C404:C406"/>
    <mergeCell ref="A424:A426"/>
    <mergeCell ref="B424:B426"/>
    <mergeCell ref="C424:C426"/>
    <mergeCell ref="A436:A438"/>
    <mergeCell ref="B436:B438"/>
    <mergeCell ref="C436:C438"/>
    <mergeCell ref="A461:A463"/>
    <mergeCell ref="B461:B463"/>
    <mergeCell ref="C461:C463"/>
    <mergeCell ref="A615:A617"/>
    <mergeCell ref="B615:B617"/>
    <mergeCell ref="C615:C617"/>
    <mergeCell ref="A487:A489"/>
    <mergeCell ref="B487:B489"/>
    <mergeCell ref="C487:C489"/>
    <mergeCell ref="A526:A528"/>
    <mergeCell ref="B526:B528"/>
    <mergeCell ref="C526:C528"/>
    <mergeCell ref="A548:A550"/>
    <mergeCell ref="A574:A576"/>
    <mergeCell ref="B574:B576"/>
    <mergeCell ref="C574:C576"/>
    <mergeCell ref="A595:A597"/>
    <mergeCell ref="B595:B597"/>
    <mergeCell ref="C595:C597"/>
    <mergeCell ref="B548:B550"/>
    <mergeCell ref="C548:C550"/>
    <mergeCell ref="A635:A637"/>
    <mergeCell ref="B635:B637"/>
    <mergeCell ref="C635:C637"/>
    <mergeCell ref="A652:A654"/>
    <mergeCell ref="B652:B654"/>
    <mergeCell ref="C652:C654"/>
    <mergeCell ref="A665:A667"/>
    <mergeCell ref="B665:B667"/>
    <mergeCell ref="C665:C667"/>
    <mergeCell ref="A779:A781"/>
    <mergeCell ref="B779:B781"/>
    <mergeCell ref="C779:C781"/>
    <mergeCell ref="B749:B751"/>
    <mergeCell ref="C749:C751"/>
    <mergeCell ref="A680:A682"/>
    <mergeCell ref="B680:B682"/>
    <mergeCell ref="C680:C682"/>
    <mergeCell ref="A692:A694"/>
    <mergeCell ref="B692:B694"/>
    <mergeCell ref="C692:C694"/>
    <mergeCell ref="A707:A709"/>
    <mergeCell ref="B707:B709"/>
    <mergeCell ref="C707:C709"/>
    <mergeCell ref="B722:B724"/>
    <mergeCell ref="C722:C724"/>
    <mergeCell ref="A736:A738"/>
    <mergeCell ref="B736:B738"/>
    <mergeCell ref="C736:C738"/>
    <mergeCell ref="A749:A751"/>
    <mergeCell ref="A763:A765"/>
    <mergeCell ref="B763:B765"/>
    <mergeCell ref="C763:C765"/>
    <mergeCell ref="J67:J69"/>
    <mergeCell ref="J119:J121"/>
    <mergeCell ref="J156:J158"/>
    <mergeCell ref="J177:J179"/>
    <mergeCell ref="J194:J196"/>
    <mergeCell ref="J217:J219"/>
    <mergeCell ref="A802:A804"/>
    <mergeCell ref="B802:B804"/>
    <mergeCell ref="C802:C804"/>
    <mergeCell ref="J372:J374"/>
    <mergeCell ref="J384:J386"/>
    <mergeCell ref="J404:J406"/>
    <mergeCell ref="J424:J426"/>
    <mergeCell ref="J436:J438"/>
    <mergeCell ref="J461:J463"/>
    <mergeCell ref="J239:J241"/>
    <mergeCell ref="J266:J268"/>
    <mergeCell ref="J280:J282"/>
    <mergeCell ref="J293:J295"/>
    <mergeCell ref="J324:J326"/>
    <mergeCell ref="J353:J355"/>
    <mergeCell ref="A790:A792"/>
    <mergeCell ref="B790:B792"/>
    <mergeCell ref="C790:C792"/>
    <mergeCell ref="A809:A811"/>
    <mergeCell ref="B809:B811"/>
    <mergeCell ref="C809:C811"/>
    <mergeCell ref="J790:J792"/>
    <mergeCell ref="J487:J489"/>
    <mergeCell ref="J526:J528"/>
    <mergeCell ref="J548:J550"/>
    <mergeCell ref="J574:J576"/>
    <mergeCell ref="J595:J597"/>
    <mergeCell ref="J615:J617"/>
    <mergeCell ref="J635:J637"/>
    <mergeCell ref="J652:J654"/>
    <mergeCell ref="J665:J667"/>
    <mergeCell ref="J802:J804"/>
    <mergeCell ref="J809:J811"/>
    <mergeCell ref="J680:J682"/>
    <mergeCell ref="J692:J694"/>
    <mergeCell ref="J707:J709"/>
    <mergeCell ref="J722:J724"/>
    <mergeCell ref="J736:J738"/>
    <mergeCell ref="J749:J751"/>
    <mergeCell ref="J763:J765"/>
    <mergeCell ref="J779:J781"/>
    <mergeCell ref="A722:A724"/>
  </mergeCells>
  <pageMargins left="0.59055118110236227" right="0.23622047244094491" top="0.55118110236220474" bottom="0.70866141732283472" header="0.51181102362204722" footer="0.51181102362204722"/>
  <pageSetup paperSize="9" scale="47" orientation="portrait" r:id="rId1"/>
  <headerFooter alignWithMargins="0">
    <oddFooter>&amp;R&amp;A&amp;P</oddFooter>
  </headerFooter>
  <rowBreaks count="37" manualBreakCount="37">
    <brk id="39" max="9" man="1"/>
    <brk id="65" max="9" man="1"/>
    <brk id="116" max="9" man="1"/>
    <brk id="153" max="9" man="1"/>
    <brk id="174" max="9" man="1"/>
    <brk id="191" max="9" man="1"/>
    <brk id="214" max="9" man="1"/>
    <brk id="236" max="9" man="1"/>
    <brk id="263" max="9" man="1"/>
    <brk id="277" max="9" man="1"/>
    <brk id="290" max="9" man="1"/>
    <brk id="321" max="9" man="1"/>
    <brk id="350" max="9" man="1"/>
    <brk id="369" max="9" man="1"/>
    <brk id="381" max="9" man="1"/>
    <brk id="401" max="9" man="1"/>
    <brk id="421" max="9" man="1"/>
    <brk id="433" max="9" man="1"/>
    <brk id="458" max="9" man="1"/>
    <brk id="484" max="9" man="1"/>
    <brk id="523" max="9" man="1"/>
    <brk id="545" max="9" man="1"/>
    <brk id="571" max="9" man="1"/>
    <brk id="592" max="9" man="1"/>
    <brk id="612" max="9" man="1"/>
    <brk id="632" max="9" man="1"/>
    <brk id="649" max="9" man="1"/>
    <brk id="662" max="9" man="1"/>
    <brk id="677" max="9" man="1"/>
    <brk id="689" max="9" man="1"/>
    <brk id="704" max="9" man="1"/>
    <brk id="719" max="9" man="1"/>
    <brk id="733" max="9" man="1"/>
    <brk id="746" max="9" man="1"/>
    <brk id="761" max="9" man="1"/>
    <brk id="776" max="9" man="1"/>
    <brk id="79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Бланки БЭС</vt:lpstr>
      <vt:lpstr>Прил.1 - Мощн. БЭС</vt:lpstr>
      <vt:lpstr>Прил.1-Мощности БЭС РДУ</vt:lpstr>
      <vt:lpstr>Прил.2-БСК БЭС</vt:lpstr>
      <vt:lpstr>Прил.4-Загрузка трансф-в БЭС</vt:lpstr>
      <vt:lpstr>Прил.7 Анализ ток. нагр. ЛЭП</vt:lpstr>
      <vt:lpstr>'Бланки БЭС'!Область_печати</vt:lpstr>
      <vt:lpstr>'Прил.1 - Мощн. БЭС'!Область_печати</vt:lpstr>
      <vt:lpstr>'Прил.1-Мощности БЭС РДУ'!Область_печати</vt:lpstr>
      <vt:lpstr>'Прил.2-БСК БЭС'!Область_печати</vt:lpstr>
      <vt:lpstr>'Прил.4-Загрузка трансф-в БЭС'!Область_печати</vt:lpstr>
      <vt:lpstr>'Прил.7 Анализ ток. нагр. ЛЭП'!Область_печати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2020-07-13T08:07:07Z</cp:lastPrinted>
  <dcterms:created xsi:type="dcterms:W3CDTF">2007-06-27T12:09:11Z</dcterms:created>
  <dcterms:modified xsi:type="dcterms:W3CDTF">2020-08-25T10:33:57Z</dcterms:modified>
</cp:coreProperties>
</file>